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290" windowHeight="8010" tabRatio="941" firstSheet="2" activeTab="4"/>
  </bookViews>
  <sheets>
    <sheet name="5" sheetId="8" state="hidden" r:id="rId1"/>
    <sheet name="6" sheetId="9" state="hidden" r:id="rId2"/>
    <sheet name="Ekamutneri hamematakan" sheetId="26" r:id="rId3"/>
    <sheet name="Лист1" sheetId="31" state="hidden" r:id="rId4"/>
    <sheet name="Dramakani hamematakan" sheetId="27" r:id="rId5"/>
    <sheet name="Лист2" sheetId="37" state="hidden" r:id="rId6"/>
    <sheet name="Лист3" sheetId="38" state="hidden" r:id="rId7"/>
    <sheet name="Лист4" sheetId="39" state="hidden" r:id="rId8"/>
    <sheet name="Fin. ardyunq" sheetId="28" state="hidden" r:id="rId9"/>
    <sheet name="Shahuyti bashkhum" sheetId="30" state="hidden" r:id="rId10"/>
    <sheet name="Shenq, shinutyunner" sheetId="11" state="hidden" r:id="rId11"/>
    <sheet name="Meqenaner ev sarqavorumner " sheetId="14" state="hidden" r:id="rId12"/>
    <sheet name="Grasenyakayin ev tntesakan guyq" sheetId="16" state="hidden" r:id="rId13"/>
    <sheet name="Transportayin mijocner" sheetId="15" state="hidden" r:id="rId14"/>
    <sheet name="Paym. stacv. voch @ntacik aktiv" sheetId="20" state="hidden" r:id="rId15"/>
    <sheet name="Ayl himnakan mijocner" sheetId="21" state="hidden" r:id="rId16"/>
    <sheet name="Nyuter" sheetId="17" state="hidden" r:id="rId17"/>
    <sheet name="Paymanov stacvac @ntacik aktiv" sheetId="22" state="hidden" r:id="rId18"/>
  </sheets>
  <externalReferences>
    <externalReference r:id="rId19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5">'Ayl himnakan mijocner'!$A$1:$G$33</definedName>
    <definedName name="_xlnm.Print_Area" localSheetId="4">'Dramakani hamematakan'!$A$1:$E$88</definedName>
    <definedName name="_xlnm.Print_Area" localSheetId="2">'Ekamutneri hamematakan'!$A$1:$E$67</definedName>
    <definedName name="_xlnm.Print_Area" localSheetId="12">'Grasenyakayin ev tntesakan guyq'!$A$1:$G$34</definedName>
    <definedName name="_xlnm.Print_Area" localSheetId="11">'Meqenaner ev sarqavorumner '!$A$1:$G$29</definedName>
    <definedName name="_xlnm.Print_Area" localSheetId="16">Nyuter!$A$1:$E$26</definedName>
    <definedName name="_xlnm.Print_Area" localSheetId="14">'Paym. stacv. voch @ntacik aktiv'!$A$1:$G$31</definedName>
    <definedName name="_xlnm.Print_Area" localSheetId="17">'Paymanov stacvac @ntacik aktiv'!$A$1:$F$27</definedName>
    <definedName name="_xlnm.Print_Area" localSheetId="9">'Shahuyti bashkhum'!$A$1:$B$27</definedName>
    <definedName name="_xlnm.Print_Area" localSheetId="10">'Shenq, shinutyunner'!$A$1:$M$29</definedName>
    <definedName name="_xlnm.Print_Area" localSheetId="13">'Transportayin mijocner'!$A$1:$G$31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BP23" i="28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P24"/>
  <c r="BO24"/>
  <c r="BF24"/>
  <c r="BE24"/>
  <c r="BA24"/>
  <c r="AT24"/>
  <c r="AS24"/>
  <c r="AL24"/>
  <c r="AK24"/>
  <c r="AA24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BP21"/>
  <c r="BO21"/>
  <c r="BF21"/>
  <c r="BE21"/>
  <c r="BA21"/>
  <c r="AT21"/>
  <c r="AS21"/>
  <c r="AL21"/>
  <c r="AK21"/>
  <c r="AA21"/>
  <c r="E60" i="27" l="1"/>
  <c r="E58"/>
  <c r="E60" i="26"/>
  <c r="E59"/>
  <c r="E57"/>
  <c r="E22" i="27" l="1"/>
  <c r="E20"/>
  <c r="E23" i="26"/>
  <c r="E22"/>
  <c r="E21"/>
  <c r="D6"/>
  <c r="C18"/>
  <c r="C6" s="1"/>
  <c r="E87" i="27"/>
  <c r="E86"/>
  <c r="D85"/>
  <c r="C85"/>
  <c r="E84"/>
  <c r="E83"/>
  <c r="D82"/>
  <c r="C82"/>
  <c r="E81"/>
  <c r="E80"/>
  <c r="E79"/>
  <c r="E78"/>
  <c r="D77"/>
  <c r="C77"/>
  <c r="E76"/>
  <c r="E75"/>
  <c r="E74"/>
  <c r="E73"/>
  <c r="E72"/>
  <c r="E71"/>
  <c r="E70"/>
  <c r="D69"/>
  <c r="C69"/>
  <c r="E67"/>
  <c r="E66"/>
  <c r="E65"/>
  <c r="E64"/>
  <c r="E63"/>
  <c r="E62"/>
  <c r="D61"/>
  <c r="C61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6" i="26"/>
  <c r="E65"/>
  <c r="E64"/>
  <c r="E63"/>
  <c r="E62"/>
  <c r="E61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C24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68" i="27" l="1"/>
  <c r="D24"/>
  <c r="C24"/>
  <c r="E82"/>
  <c r="E18" i="26"/>
  <c r="D68" i="27"/>
  <c r="D23" s="1"/>
  <c r="D88" s="1"/>
  <c r="E24" i="26"/>
  <c r="E85" i="27"/>
  <c r="E77"/>
  <c r="E34"/>
  <c r="E61"/>
  <c r="E69"/>
  <c r="C67" i="26"/>
  <c r="E34"/>
  <c r="D67"/>
  <c r="E6"/>
  <c r="E7" i="27"/>
  <c r="E24" l="1"/>
  <c r="C23"/>
  <c r="C88" s="1"/>
  <c r="E88" s="1"/>
  <c r="E67" i="26"/>
  <c r="E68" i="27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20"/>
  <c r="G10"/>
  <c r="G11"/>
  <c r="G12"/>
  <c r="G13"/>
  <c r="G14"/>
  <c r="G15"/>
  <c r="G16"/>
  <c r="G17"/>
  <c r="G18"/>
  <c r="G19"/>
  <c r="G20"/>
  <c r="G21"/>
  <c r="G22"/>
  <c r="G8"/>
  <c r="F23"/>
  <c r="F24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2"/>
  <c r="G23"/>
  <c r="G24"/>
  <c r="G25"/>
  <c r="G8"/>
  <c r="G9" i="14"/>
  <c r="G10"/>
  <c r="G11"/>
  <c r="G12"/>
  <c r="G13"/>
  <c r="G14"/>
  <c r="G15"/>
  <c r="G16"/>
  <c r="G17"/>
  <c r="G18"/>
  <c r="G19"/>
  <c r="G20"/>
  <c r="G8"/>
  <c r="F21"/>
  <c r="F22" s="1"/>
  <c r="L20" i="11"/>
  <c r="L19"/>
  <c r="L18"/>
  <c r="L17" s="1"/>
  <c r="L16"/>
  <c r="L15"/>
  <c r="L14"/>
  <c r="L13" s="1"/>
  <c r="L12"/>
  <c r="L11"/>
  <c r="L10"/>
  <c r="F26" i="16"/>
  <c r="F27" s="1"/>
  <c r="K17" i="11"/>
  <c r="K13"/>
  <c r="K9"/>
  <c r="E8" i="17"/>
  <c r="E13"/>
  <c r="G21" i="11"/>
  <c r="H17"/>
  <c r="H9"/>
  <c r="H21" s="1"/>
  <c r="H13"/>
  <c r="I17"/>
  <c r="J17"/>
  <c r="I13"/>
  <c r="I21" s="1"/>
  <c r="J13"/>
  <c r="I9"/>
  <c r="J9"/>
  <c r="E23" i="27" l="1"/>
  <c r="E18" i="17"/>
  <c r="E19" s="1"/>
  <c r="G22" i="15"/>
  <c r="G23" s="1"/>
  <c r="K21" i="11"/>
  <c r="K22" s="1"/>
  <c r="L9"/>
  <c r="L21" s="1"/>
  <c r="L22" s="1"/>
  <c r="J21"/>
  <c r="J22" s="1"/>
  <c r="G23" i="20"/>
  <c r="G24" s="1"/>
  <c r="E23"/>
  <c r="E24" s="1"/>
  <c r="F19" i="22" l="1"/>
  <c r="F20" s="1"/>
  <c r="E19"/>
  <c r="G25" i="21"/>
  <c r="G26" s="1"/>
  <c r="E25"/>
  <c r="E26" s="1"/>
  <c r="G26" i="16"/>
  <c r="G27" s="1"/>
  <c r="E26"/>
  <c r="E27" s="1"/>
  <c r="E22" i="15"/>
  <c r="E23" s="1"/>
  <c r="G21" i="14"/>
  <c r="G22" s="1"/>
  <c r="E21"/>
  <c r="E22" s="1"/>
  <c r="M32" i="9" l="1"/>
  <c r="M33"/>
  <c r="L33"/>
  <c r="L32"/>
  <c r="L31"/>
  <c r="L29"/>
  <c r="L28"/>
  <c r="L27"/>
  <c r="L26"/>
  <c r="L25"/>
  <c r="L24"/>
  <c r="L23"/>
  <c r="L22"/>
  <c r="L20"/>
  <c r="L19"/>
  <c r="L18"/>
  <c r="L17"/>
  <c r="L16"/>
  <c r="L15"/>
  <c r="L14"/>
  <c r="L13"/>
  <c r="C2"/>
  <c r="N32" l="1"/>
  <c r="N33"/>
</calcChain>
</file>

<file path=xl/sharedStrings.xml><?xml version="1.0" encoding="utf-8"?>
<sst xmlns="http://schemas.openxmlformats.org/spreadsheetml/2006/main" count="711" uniqueCount="320">
  <si>
    <t>Տող</t>
  </si>
  <si>
    <t>Ընդամենը</t>
  </si>
  <si>
    <t>կազմակերպության անվանումը</t>
  </si>
  <si>
    <t>Անվանումը</t>
  </si>
  <si>
    <t>Համախառն հաշվեկշռային արժեք</t>
  </si>
  <si>
    <t>Ավելացումներ</t>
  </si>
  <si>
    <t>Օտարումներ</t>
  </si>
  <si>
    <t>Մաշվածություն</t>
  </si>
  <si>
    <t>Առ 1 հունվարի 20--թ.</t>
  </si>
  <si>
    <t>Հաշվեկշռային արժեք</t>
  </si>
  <si>
    <t>Առ 31 դեկտեմբերի 20--թ.</t>
  </si>
  <si>
    <t>Հողամասեր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</si>
  <si>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</si>
  <si>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</si>
  <si>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</si>
  <si>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</si>
  <si>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</si>
  <si>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</si>
  <si>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</si>
  <si>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</si>
  <si>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</si>
  <si>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</si>
  <si>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</si>
  <si>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</si>
  <si>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</si>
  <si>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</si>
  <si>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</si>
  <si>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</si>
  <si>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</si>
  <si>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</si>
  <si>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</si>
  <si>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</si>
  <si>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</si>
  <si>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հաշվետվություն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</si>
  <si>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</si>
  <si>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</si>
  <si>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</si>
  <si>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</si>
  <si>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</si>
  <si>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</si>
  <si>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</si>
  <si>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</si>
  <si>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</si>
  <si>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</si>
  <si>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</si>
  <si>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</si>
  <si>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</si>
  <si>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</si>
  <si>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</si>
  <si>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</si>
  <si>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</si>
  <si>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</si>
  <si>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</si>
  <si>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</si>
  <si>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</si>
  <si>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</si>
  <si>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</si>
  <si>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</si>
  <si>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</si>
  <si>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</si>
  <si>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</si>
  <si>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</si>
  <si>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</si>
  <si>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</si>
  <si>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</si>
  <si>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</si>
  <si>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</si>
  <si>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</si>
  <si>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</si>
  <si>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</si>
  <si>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</si>
  <si>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</si>
  <si>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</si>
  <si>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</si>
  <si>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</si>
  <si>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</si>
  <si>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</si>
  <si>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</si>
  <si>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</si>
  <si>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</si>
  <si>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</si>
  <si>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</si>
  <si>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</si>
  <si>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</si>
  <si>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</si>
  <si>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</si>
  <si>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</si>
  <si>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</si>
  <si>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</si>
  <si>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</si>
  <si>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</si>
  <si>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</si>
  <si>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</si>
  <si>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</si>
  <si>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</si>
  <si>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</si>
  <si>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</si>
  <si>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</si>
  <si>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</si>
  <si>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</si>
  <si>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</si>
  <si>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</si>
  <si>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</si>
  <si>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</si>
  <si>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</si>
  <si>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</si>
  <si>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</si>
  <si>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</si>
  <si>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</si>
  <si>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</si>
  <si>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</si>
  <si>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</si>
  <si>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</si>
  <si>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</si>
  <si>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</si>
  <si>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</si>
  <si>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</si>
  <si>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</si>
  <si>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</si>
  <si>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</si>
  <si>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</si>
  <si>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</si>
  <si>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</si>
  <si>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</si>
  <si>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</si>
  <si>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</si>
  <si>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</si>
  <si>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</si>
  <si>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</si>
  <si>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</si>
  <si>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</si>
  <si>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</si>
  <si>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</si>
  <si>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</si>
  <si>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</si>
  <si>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</si>
  <si>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</si>
  <si>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</si>
  <si>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</si>
  <si>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</si>
  <si>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</si>
  <si>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</si>
  <si>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</si>
  <si>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</si>
  <si>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</si>
  <si>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</si>
  <si>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</si>
  <si>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</si>
  <si>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</si>
  <si>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</si>
  <si>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</si>
  <si>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</si>
  <si>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</si>
  <si>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</si>
  <si>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</si>
  <si>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</si>
  <si>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</si>
  <si>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</si>
  <si>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</si>
  <si>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</si>
  <si>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</si>
  <si>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</si>
  <si>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</si>
  <si>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</si>
  <si>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</si>
  <si>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</si>
  <si>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</si>
  <si>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</si>
  <si>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</si>
  <si>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</si>
  <si>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</si>
  <si>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</si>
  <si>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</si>
  <si>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</si>
  <si>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</si>
  <si>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</si>
  <si>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</si>
  <si>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</si>
  <si>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</si>
  <si>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</si>
  <si>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</si>
  <si>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</si>
  <si>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</si>
  <si>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</si>
  <si>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</si>
  <si>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</si>
  <si>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</si>
  <si>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</si>
  <si>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</si>
  <si>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</si>
  <si>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</si>
  <si>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</si>
  <si>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</si>
  <si>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«----------------------------------------------------------» ՊՈԱԿ-ի 
անշարժ գույքի (հողամասեր, շենք, շինություններ, կառուցվածքներ) վերաբերյալ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</si>
  <si>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</si>
  <si>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ՊՈԱԿ-ին 
սեփականության իրավունքով պատկանող ակտիվներին վերաբերող շնորհների վերաբերյալ</t>
  </si>
  <si>
    <t>«----------------------------------------------------------» ՊՈԱԿ-ին
 սեփականության իրավունքով պատկանող այլ հիմնական միջոցների վերաբերյալ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</si>
  <si>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</si>
  <si>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</si>
  <si>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 xml:space="preserve">«----------------------------------------------------------» ՊՈԱԿ-ին 
 սեփականության իրավունքով պատկանող գրասենյակային և տնտեսական գույքի, գործիքների վերաբերյալ </t>
  </si>
  <si>
    <t>«----------------------------------------------------------» ՊՈԱԿ-ին 
 սեփականության իրավունքով պատկանող մեքենա-սարքավորումները և գործիքները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</si>
  <si>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</si>
  <si>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</si>
  <si>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</si>
  <si>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</si>
  <si>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</si>
  <si>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</si>
  <si>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</si>
  <si>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</si>
  <si>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</si>
  <si>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</si>
  <si>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</si>
  <si>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</si>
  <si>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</si>
  <si>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</si>
  <si>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</si>
  <si>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</si>
  <si>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</si>
  <si>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</si>
  <si>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</si>
  <si>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</si>
  <si>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</si>
  <si>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</si>
  <si>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</si>
  <si>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</si>
  <si>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</si>
  <si>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</si>
  <si>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</si>
  <si>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</si>
  <si>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</si>
  <si>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</si>
  <si>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</si>
  <si>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</si>
  <si>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</si>
  <si>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</si>
  <si>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</si>
  <si>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</si>
  <si>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</si>
  <si>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</si>
  <si>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</si>
  <si>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</si>
  <si>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</si>
  <si>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</si>
  <si>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</si>
  <si>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</si>
  <si>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</si>
  <si>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</si>
  <si>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</si>
  <si>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</si>
  <si>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</si>
  <si>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</si>
  <si>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</si>
  <si>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</si>
  <si>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</si>
  <si>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</si>
  <si>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</si>
  <si>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</si>
  <si>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</si>
  <si>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</si>
  <si>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</si>
  <si>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</si>
  <si>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</si>
  <si>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</si>
  <si>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</si>
  <si>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</si>
  <si>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</si>
  <si>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</si>
  <si>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</si>
  <si>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</si>
  <si>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</si>
  <si>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</si>
  <si>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</si>
  <si>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</si>
  <si>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</si>
  <si>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</si>
  <si>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</si>
  <si>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</si>
  <si>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</si>
  <si>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</si>
  <si>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</si>
  <si>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</si>
  <si>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</si>
  <si>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</si>
  <si>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</si>
  <si>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</si>
  <si>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</si>
  <si>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</si>
  <si>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</si>
  <si>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</si>
  <si>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 xml:space="preserve">   (01. __. 20__թ. --  01. __. 20__թ. ժամանակահատվածի համար)</t>
  </si>
  <si>
    <t>ՔԱՂՎԱԾՔ</t>
  </si>
  <si>
    <t>ՕՐԱԿԱՐԳ՝</t>
  </si>
  <si>
    <t>ԼՍԵՑԻՆ՝</t>
  </si>
  <si>
    <t xml:space="preserve">«Երևանի N ---- հիմնական դպրոց» ՊՈԱԿ-ի 201-- թվականի շահույթի բաշխման ուղղությունների և չափի մասին։ </t>
  </si>
  <si>
    <t xml:space="preserve">     </t>
  </si>
  <si>
    <t>ՈՐՈՇԵՑԻՆ՝</t>
  </si>
  <si>
    <t>«Երևանի N ---- հիմնական դպրոց» ՊՈԱԿ-ի 201-- թվականի շահույթը բաշխել հետևյալ ուղղություններով և չափերով՝</t>
  </si>
  <si>
    <t>1. 15% պահուստային ֆոնդ – -----հազ. դրամ,</t>
  </si>
  <si>
    <t>2. 35% Կուտակման ֆոնդ- ------հազ. դրամ,</t>
  </si>
  <si>
    <t>3. 50% սպառման ֆոնդ-  ------հազ. դրամ, այդ թվում՝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</si>
  <si>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</si>
  <si>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</si>
  <si>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</si>
  <si>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 xml:space="preserve">      </t>
  </si>
  <si>
    <t xml:space="preserve">«Երևանի N ----  հիմնական դպրոց»  ՊՈԱԿ-ի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</si>
  <si>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</si>
  <si>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</si>
  <si>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</si>
  <si>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</si>
  <si>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3.4 այլ-  -----հազ. դրամ:</t>
  </si>
  <si>
    <t>Տնօրեն՝</t>
  </si>
  <si>
    <t xml:space="preserve">                     Կ.Տ</t>
  </si>
  <si>
    <t xml:space="preserve">                                                          ______________________</t>
  </si>
  <si>
    <t>կոլեգիալ կառավարման մարմնի (խորհրդի) նիստի  հ.----  (---  ---   201-թ.) 
արձանագրությունից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</si>
  <si>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---- հիմնական դպրոց» ՊՈԱԿ-ի 201-- թվականի ------- հազ.դրամ շահույթի բաշխումը։  </t>
    </r>
  </si>
  <si>
    <t xml:space="preserve">«Երևանի N 200  հիմնական դպրոց» ՊՈԱԿ-ի </t>
  </si>
  <si>
    <t>միջոցառումների կազմակերպման գծով</t>
  </si>
  <si>
    <t>փոխանակվող գործարքներից</t>
  </si>
  <si>
    <t>Միջոցառումների կազմակերպման համար</t>
  </si>
  <si>
    <t>Այլ ներհոսքեր</t>
  </si>
</sst>
</file>

<file path=xl/styles.xml><?xml version="1.0" encoding="utf-8"?>
<styleSheet xmlns="http://schemas.openxmlformats.org/spreadsheetml/2006/main">
  <numFmts count="3">
    <numFmt numFmtId="164" formatCode="#,##0.0_);[Red]\(#,##0.0\)"/>
    <numFmt numFmtId="165" formatCode="0.0"/>
    <numFmt numFmtId="166" formatCode="#,##0.00_р_."/>
  </numFmts>
  <fonts count="73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Arial Armenian"/>
      <family val="2"/>
    </font>
    <font>
      <sz val="10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23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7" fillId="0" borderId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8" fillId="9" borderId="23" applyNumberFormat="0" applyAlignment="0" applyProtection="0"/>
    <xf numFmtId="0" fontId="29" fillId="22" borderId="24" applyNumberFormat="0" applyAlignment="0" applyProtection="0"/>
    <xf numFmtId="0" fontId="30" fillId="22" borderId="23" applyNumberFormat="0" applyAlignment="0" applyProtection="0"/>
    <xf numFmtId="0" fontId="31" fillId="0" borderId="25" applyNumberFormat="0" applyFill="0" applyAlignment="0" applyProtection="0"/>
    <xf numFmtId="0" fontId="32" fillId="0" borderId="26" applyNumberFormat="0" applyFill="0" applyAlignment="0" applyProtection="0"/>
    <xf numFmtId="0" fontId="33" fillId="0" borderId="2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8" applyNumberFormat="0" applyFill="0" applyAlignment="0" applyProtection="0"/>
    <xf numFmtId="0" fontId="35" fillId="23" borderId="29" applyNumberFormat="0" applyAlignment="0" applyProtection="0"/>
    <xf numFmtId="0" fontId="36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26" fillId="25" borderId="30" applyNumberFormat="0" applyFont="0" applyAlignment="0" applyProtection="0"/>
    <xf numFmtId="0" fontId="40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66" fillId="0" borderId="0"/>
  </cellStyleXfs>
  <cellXfs count="301">
    <xf numFmtId="0" fontId="0" fillId="0" borderId="0" xfId="0"/>
    <xf numFmtId="0" fontId="0" fillId="0" borderId="0" xfId="0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0" fontId="18" fillId="0" borderId="2" xfId="0" applyNumberFormat="1" applyFont="1" applyBorder="1" applyAlignment="1" applyProtection="1">
      <alignment horizontal="center" vertical="center" wrapText="1"/>
      <protection locked="0"/>
    </xf>
    <xf numFmtId="40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8" fillId="0" borderId="22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/>
    </xf>
    <xf numFmtId="2" fontId="11" fillId="0" borderId="0" xfId="0" applyNumberFormat="1" applyFont="1" applyAlignment="1">
      <alignment vertical="center"/>
    </xf>
    <xf numFmtId="2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2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9" fillId="0" borderId="2" xfId="0" applyNumberFormat="1" applyFont="1" applyBorder="1" applyAlignment="1" applyProtection="1">
      <alignment horizontal="center" vertical="center" wrapText="1"/>
      <protection locked="0"/>
    </xf>
    <xf numFmtId="4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9" fillId="3" borderId="14" xfId="0" applyNumberFormat="1" applyFont="1" applyFill="1" applyBorder="1" applyAlignment="1" applyProtection="1">
      <alignment horizontal="center" vertical="center" wrapText="1"/>
    </xf>
    <xf numFmtId="40" fontId="9" fillId="3" borderId="2" xfId="0" applyNumberFormat="1" applyFont="1" applyFill="1" applyBorder="1" applyAlignment="1" applyProtection="1">
      <alignment horizontal="center" vertical="center" wrapText="1"/>
    </xf>
    <xf numFmtId="40" fontId="19" fillId="3" borderId="2" xfId="0" applyNumberFormat="1" applyFont="1" applyFill="1" applyBorder="1" applyAlignment="1" applyProtection="1">
      <alignment horizontal="center" vertical="center" wrapText="1"/>
    </xf>
    <xf numFmtId="40" fontId="18" fillId="3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40" fontId="18" fillId="2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0" fontId="18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43" fillId="0" borderId="0" xfId="1" applyFont="1" applyAlignment="1">
      <alignment vertical="center"/>
    </xf>
    <xf numFmtId="0" fontId="44" fillId="0" borderId="0" xfId="1" applyFont="1" applyAlignment="1">
      <alignment horizontal="center" vertical="center" wrapText="1"/>
    </xf>
    <xf numFmtId="0" fontId="44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43" fillId="0" borderId="2" xfId="1" applyFont="1" applyBorder="1" applyAlignment="1">
      <alignment horizontal="center" vertical="center" wrapText="1"/>
    </xf>
    <xf numFmtId="0" fontId="43" fillId="0" borderId="2" xfId="1" applyFont="1" applyBorder="1" applyAlignment="1">
      <alignment horizontal="left" vertical="center" wrapText="1"/>
    </xf>
    <xf numFmtId="0" fontId="43" fillId="0" borderId="2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44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3" fillId="0" borderId="0" xfId="1" applyFont="1" applyAlignment="1">
      <alignment vertical="center" wrapText="1"/>
    </xf>
    <xf numFmtId="0" fontId="44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/>
    </xf>
    <xf numFmtId="0" fontId="43" fillId="0" borderId="0" xfId="1" applyFont="1" applyAlignment="1">
      <alignment horizontal="right" vertical="center"/>
    </xf>
    <xf numFmtId="0" fontId="43" fillId="0" borderId="0" xfId="1" applyFont="1" applyAlignment="1">
      <alignment horizontal="left" vertical="center"/>
    </xf>
    <xf numFmtId="0" fontId="43" fillId="0" borderId="0" xfId="1" applyFont="1" applyBorder="1" applyAlignment="1">
      <alignment horizontal="left" vertical="center"/>
    </xf>
    <xf numFmtId="0" fontId="43" fillId="0" borderId="0" xfId="1" applyFont="1" applyBorder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45" fillId="0" borderId="0" xfId="1" applyFont="1" applyAlignment="1">
      <alignment vertical="center"/>
    </xf>
    <xf numFmtId="0" fontId="44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left" vertical="center"/>
    </xf>
    <xf numFmtId="0" fontId="46" fillId="0" borderId="0" xfId="1" applyFont="1" applyAlignment="1">
      <alignment vertical="center"/>
    </xf>
    <xf numFmtId="0" fontId="44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/>
    </xf>
    <xf numFmtId="1" fontId="10" fillId="0" borderId="2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/>
    </xf>
    <xf numFmtId="1" fontId="43" fillId="0" borderId="2" xfId="1" applyNumberFormat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1" fontId="43" fillId="0" borderId="2" xfId="1" applyNumberFormat="1" applyFont="1" applyBorder="1" applyAlignment="1">
      <alignment horizontal="center" vertical="center" wrapText="1"/>
    </xf>
    <xf numFmtId="1" fontId="43" fillId="0" borderId="2" xfId="1" applyNumberFormat="1" applyFont="1" applyBorder="1" applyAlignment="1">
      <alignment vertical="center"/>
    </xf>
    <xf numFmtId="1" fontId="45" fillId="0" borderId="2" xfId="1" applyNumberFormat="1" applyFont="1" applyBorder="1" applyAlignment="1">
      <alignment horizontal="center" vertical="center"/>
    </xf>
    <xf numFmtId="0" fontId="44" fillId="0" borderId="6" xfId="1" applyFont="1" applyBorder="1" applyAlignment="1">
      <alignment horizontal="center" vertical="center" wrapText="1"/>
    </xf>
    <xf numFmtId="0" fontId="44" fillId="0" borderId="0" xfId="1" applyFont="1" applyBorder="1" applyAlignment="1">
      <alignment horizontal="center" vertical="center"/>
    </xf>
    <xf numFmtId="1" fontId="44" fillId="0" borderId="2" xfId="1" applyNumberFormat="1" applyFont="1" applyBorder="1" applyAlignment="1">
      <alignment horizontal="center" vertical="center" wrapText="1"/>
    </xf>
    <xf numFmtId="2" fontId="10" fillId="0" borderId="0" xfId="1" applyNumberFormat="1" applyFont="1" applyAlignment="1">
      <alignment horizontal="center" vertical="center"/>
    </xf>
    <xf numFmtId="0" fontId="45" fillId="0" borderId="0" xfId="1" applyFont="1" applyAlignment="1" applyProtection="1">
      <alignment vertical="center"/>
    </xf>
    <xf numFmtId="0" fontId="44" fillId="0" borderId="2" xfId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left" vertical="center" wrapText="1"/>
    </xf>
    <xf numFmtId="0" fontId="10" fillId="0" borderId="2" xfId="1" applyFont="1" applyBorder="1" applyAlignment="1" applyProtection="1">
      <alignment horizontal="left" vertical="center"/>
    </xf>
    <xf numFmtId="166" fontId="48" fillId="0" borderId="2" xfId="44" applyNumberFormat="1" applyFont="1" applyBorder="1" applyAlignment="1" applyProtection="1">
      <alignment horizontal="left" vertical="center" wrapText="1"/>
    </xf>
    <xf numFmtId="166" fontId="10" fillId="0" borderId="2" xfId="44" applyNumberFormat="1" applyFont="1" applyBorder="1" applyAlignment="1" applyProtection="1">
      <alignment horizontal="left" vertical="center" wrapText="1"/>
    </xf>
    <xf numFmtId="0" fontId="10" fillId="0" borderId="2" xfId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left" vertical="center"/>
    </xf>
    <xf numFmtId="0" fontId="48" fillId="0" borderId="2" xfId="1" applyFont="1" applyBorder="1" applyAlignment="1" applyProtection="1">
      <alignment vertical="center"/>
    </xf>
    <xf numFmtId="0" fontId="10" fillId="0" borderId="2" xfId="1" applyFont="1" applyBorder="1" applyAlignment="1" applyProtection="1">
      <alignment vertical="center" wrapText="1"/>
    </xf>
    <xf numFmtId="165" fontId="10" fillId="0" borderId="2" xfId="1" applyNumberFormat="1" applyFont="1" applyBorder="1" applyAlignment="1" applyProtection="1">
      <alignment horizontal="center" vertical="center"/>
    </xf>
    <xf numFmtId="165" fontId="10" fillId="0" borderId="2" xfId="44" applyNumberFormat="1" applyFont="1" applyBorder="1" applyAlignment="1" applyProtection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1" applyFont="1" applyFill="1" applyAlignment="1"/>
    <xf numFmtId="0" fontId="4" fillId="0" borderId="0" xfId="1" applyFont="1" applyFill="1"/>
    <xf numFmtId="0" fontId="56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Border="1" applyAlignment="1"/>
    <xf numFmtId="0" fontId="56" fillId="0" borderId="0" xfId="1" applyFont="1" applyFill="1" applyBorder="1" applyAlignment="1"/>
    <xf numFmtId="0" fontId="3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5" fillId="0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57" fillId="0" borderId="0" xfId="1" applyFont="1" applyFill="1"/>
    <xf numFmtId="0" fontId="3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textRotation="90" wrapText="1"/>
    </xf>
    <xf numFmtId="0" fontId="3" fillId="0" borderId="40" xfId="1" applyFont="1" applyFill="1" applyBorder="1" applyAlignment="1">
      <alignment horizontal="center" vertical="center" textRotation="90" wrapText="1"/>
    </xf>
    <xf numFmtId="0" fontId="3" fillId="0" borderId="11" xfId="1" applyFont="1" applyFill="1" applyBorder="1" applyAlignment="1">
      <alignment horizontal="center" vertical="center" textRotation="90" wrapText="1"/>
    </xf>
    <xf numFmtId="0" fontId="58" fillId="0" borderId="16" xfId="1" applyFont="1" applyFill="1" applyBorder="1" applyAlignment="1">
      <alignment horizontal="center" vertical="center"/>
    </xf>
    <xf numFmtId="0" fontId="58" fillId="0" borderId="15" xfId="1" applyFont="1" applyFill="1" applyBorder="1" applyAlignment="1">
      <alignment horizontal="center" vertical="center" wrapText="1"/>
    </xf>
    <xf numFmtId="0" fontId="58" fillId="0" borderId="15" xfId="1" applyFont="1" applyFill="1" applyBorder="1" applyAlignment="1">
      <alignment horizontal="center" vertical="center"/>
    </xf>
    <xf numFmtId="0" fontId="58" fillId="0" borderId="41" xfId="1" applyFont="1" applyFill="1" applyBorder="1" applyAlignment="1">
      <alignment horizontal="center" vertical="center" wrapText="1"/>
    </xf>
    <xf numFmtId="0" fontId="58" fillId="0" borderId="42" xfId="1" applyFont="1" applyFill="1" applyBorder="1" applyAlignment="1">
      <alignment horizontal="center" vertical="center" wrapText="1"/>
    </xf>
    <xf numFmtId="0" fontId="58" fillId="0" borderId="17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3" fillId="0" borderId="14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/>
    </xf>
    <xf numFmtId="165" fontId="59" fillId="0" borderId="14" xfId="1" applyNumberFormat="1" applyFont="1" applyFill="1" applyBorder="1" applyAlignment="1">
      <alignment horizontal="center" vertical="center" wrapText="1"/>
    </xf>
    <xf numFmtId="165" fontId="59" fillId="0" borderId="14" xfId="1" applyNumberFormat="1" applyFont="1" applyFill="1" applyBorder="1" applyAlignment="1">
      <alignment horizontal="center" vertical="center"/>
    </xf>
    <xf numFmtId="165" fontId="4" fillId="0" borderId="14" xfId="1" applyNumberFormat="1" applyFont="1" applyFill="1" applyBorder="1" applyAlignment="1">
      <alignment horizontal="center" vertical="center"/>
    </xf>
    <xf numFmtId="165" fontId="3" fillId="0" borderId="32" xfId="1" applyNumberFormat="1" applyFont="1" applyFill="1" applyBorder="1" applyAlignment="1">
      <alignment horizontal="center" vertical="center"/>
    </xf>
    <xf numFmtId="0" fontId="3" fillId="0" borderId="14" xfId="1" applyFont="1" applyFill="1" applyBorder="1"/>
    <xf numFmtId="0" fontId="3" fillId="0" borderId="19" xfId="1" applyFont="1" applyFill="1" applyBorder="1"/>
    <xf numFmtId="0" fontId="3" fillId="0" borderId="2" xfId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165" fontId="59" fillId="0" borderId="2" xfId="1" applyNumberFormat="1" applyFont="1" applyFill="1" applyBorder="1" applyAlignment="1">
      <alignment horizontal="center" vertical="center" wrapText="1"/>
    </xf>
    <xf numFmtId="165" fontId="59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3" fillId="0" borderId="2" xfId="1" applyFont="1" applyFill="1" applyBorder="1"/>
    <xf numFmtId="0" fontId="3" fillId="0" borderId="8" xfId="1" applyFont="1" applyFill="1" applyBorder="1"/>
    <xf numFmtId="0" fontId="3" fillId="0" borderId="9" xfId="1" applyFont="1" applyFill="1" applyBorder="1"/>
    <xf numFmtId="165" fontId="3" fillId="0" borderId="10" xfId="1" applyNumberFormat="1" applyFont="1" applyFill="1" applyBorder="1" applyAlignment="1">
      <alignment horizontal="center" vertical="center"/>
    </xf>
    <xf numFmtId="165" fontId="4" fillId="0" borderId="10" xfId="1" applyNumberFormat="1" applyFont="1" applyFill="1" applyBorder="1" applyAlignment="1">
      <alignment horizontal="center" vertical="center"/>
    </xf>
    <xf numFmtId="165" fontId="57" fillId="0" borderId="10" xfId="1" applyNumberFormat="1" applyFont="1" applyFill="1" applyBorder="1" applyAlignment="1">
      <alignment horizontal="center" vertical="center"/>
    </xf>
    <xf numFmtId="165" fontId="60" fillId="0" borderId="10" xfId="1" applyNumberFormat="1" applyFont="1" applyFill="1" applyBorder="1" applyAlignment="1">
      <alignment horizontal="center" vertical="center"/>
    </xf>
    <xf numFmtId="165" fontId="3" fillId="0" borderId="40" xfId="1" applyNumberFormat="1" applyFont="1" applyFill="1" applyBorder="1" applyAlignment="1">
      <alignment horizontal="center" vertical="center"/>
    </xf>
    <xf numFmtId="0" fontId="3" fillId="0" borderId="10" xfId="1" applyFont="1" applyFill="1" applyBorder="1"/>
    <xf numFmtId="0" fontId="3" fillId="0" borderId="11" xfId="1" applyFont="1" applyFill="1" applyBorder="1"/>
    <xf numFmtId="0" fontId="3" fillId="0" borderId="43" xfId="1" applyFont="1" applyFill="1" applyBorder="1" applyAlignment="1">
      <alignment horizontal="center" vertical="center" wrapText="1"/>
    </xf>
    <xf numFmtId="0" fontId="61" fillId="0" borderId="20" xfId="1" applyFont="1" applyFill="1" applyBorder="1" applyAlignment="1">
      <alignment vertical="center" wrapText="1"/>
    </xf>
    <xf numFmtId="0" fontId="61" fillId="0" borderId="20" xfId="1" applyFont="1" applyFill="1" applyBorder="1" applyAlignment="1">
      <alignment horizontal="center" vertical="center" wrapText="1"/>
    </xf>
    <xf numFmtId="0" fontId="61" fillId="0" borderId="44" xfId="1" applyFont="1" applyFill="1" applyBorder="1" applyAlignment="1">
      <alignment horizontal="center" vertical="center" wrapText="1"/>
    </xf>
    <xf numFmtId="165" fontId="61" fillId="0" borderId="45" xfId="1" applyNumberFormat="1" applyFont="1" applyFill="1" applyBorder="1" applyAlignment="1">
      <alignment horizontal="center" vertical="center" wrapText="1"/>
    </xf>
    <xf numFmtId="165" fontId="61" fillId="0" borderId="20" xfId="1" applyNumberFormat="1" applyFont="1" applyFill="1" applyBorder="1" applyAlignment="1">
      <alignment horizontal="center" vertical="center" wrapText="1"/>
    </xf>
    <xf numFmtId="165" fontId="61" fillId="0" borderId="44" xfId="1" applyNumberFormat="1" applyFont="1" applyFill="1" applyBorder="1" applyAlignment="1">
      <alignment horizontal="center" vertical="center" wrapText="1"/>
    </xf>
    <xf numFmtId="0" fontId="62" fillId="0" borderId="0" xfId="1" applyFont="1" applyFill="1" applyAlignment="1">
      <alignment vertical="top"/>
    </xf>
    <xf numFmtId="0" fontId="63" fillId="0" borderId="0" xfId="1" applyFont="1" applyFill="1" applyAlignment="1">
      <alignment horizontal="center" vertical="top"/>
    </xf>
    <xf numFmtId="0" fontId="64" fillId="0" borderId="0" xfId="1" applyFont="1" applyFill="1"/>
    <xf numFmtId="0" fontId="64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3" fillId="0" borderId="18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69" fillId="0" borderId="0" xfId="0" applyFont="1" applyAlignment="1">
      <alignment vertical="center" wrapText="1"/>
    </xf>
    <xf numFmtId="0" fontId="68" fillId="0" borderId="0" xfId="0" applyFont="1" applyAlignment="1">
      <alignment vertical="center"/>
    </xf>
    <xf numFmtId="0" fontId="69" fillId="0" borderId="0" xfId="0" applyFont="1" applyAlignment="1">
      <alignment horizontal="justify" vertical="top"/>
    </xf>
    <xf numFmtId="0" fontId="70" fillId="0" borderId="0" xfId="0" applyFont="1" applyAlignment="1">
      <alignment horizontal="justify" vertical="center"/>
    </xf>
    <xf numFmtId="0" fontId="65" fillId="0" borderId="0" xfId="0" applyFont="1" applyAlignment="1">
      <alignment vertical="center"/>
    </xf>
    <xf numFmtId="0" fontId="70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10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44" fillId="0" borderId="0" xfId="1" applyFont="1" applyAlignment="1" applyProtection="1">
      <alignment vertical="center"/>
    </xf>
    <xf numFmtId="0" fontId="44" fillId="0" borderId="2" xfId="1" applyFont="1" applyBorder="1" applyAlignment="1" applyProtection="1">
      <alignment horizontal="center" vertical="center"/>
    </xf>
    <xf numFmtId="0" fontId="44" fillId="0" borderId="2" xfId="1" applyFont="1" applyBorder="1" applyAlignment="1" applyProtection="1">
      <alignment vertical="center"/>
    </xf>
    <xf numFmtId="165" fontId="10" fillId="26" borderId="2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quotePrefix="1" applyFont="1" applyBorder="1" applyAlignment="1">
      <alignment horizontal="left" vertical="center" wrapText="1"/>
    </xf>
    <xf numFmtId="0" fontId="6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1" fillId="0" borderId="3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33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textRotation="90" wrapText="1"/>
    </xf>
    <xf numFmtId="0" fontId="3" fillId="0" borderId="20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textRotation="90" wrapText="1"/>
    </xf>
    <xf numFmtId="0" fontId="8" fillId="0" borderId="21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2" fillId="0" borderId="0" xfId="1" applyFont="1" applyFill="1" applyAlignment="1">
      <alignment vertical="top"/>
    </xf>
    <xf numFmtId="0" fontId="62" fillId="0" borderId="0" xfId="1" applyFont="1" applyFill="1" applyAlignment="1">
      <alignment horizontal="right" vertical="top"/>
    </xf>
    <xf numFmtId="0" fontId="71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 wrapText="1"/>
    </xf>
    <xf numFmtId="0" fontId="43" fillId="0" borderId="1" xfId="1" applyFont="1" applyBorder="1" applyAlignment="1">
      <alignment horizontal="center" vertical="center"/>
    </xf>
    <xf numFmtId="0" fontId="44" fillId="0" borderId="3" xfId="1" applyFont="1" applyBorder="1" applyAlignment="1">
      <alignment horizontal="center" vertical="center"/>
    </xf>
    <xf numFmtId="0" fontId="44" fillId="0" borderId="6" xfId="1" applyFont="1" applyBorder="1" applyAlignment="1">
      <alignment horizontal="center" vertical="center" wrapText="1"/>
    </xf>
    <xf numFmtId="0" fontId="44" fillId="0" borderId="14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 wrapText="1"/>
    </xf>
    <xf numFmtId="0" fontId="44" fillId="0" borderId="4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7" fillId="0" borderId="0" xfId="1" applyFont="1" applyAlignment="1" applyProtection="1">
      <alignment horizontal="center" vertical="center"/>
    </xf>
    <xf numFmtId="0" fontId="47" fillId="0" borderId="0" xfId="44" applyFont="1" applyAlignment="1" applyProtection="1">
      <alignment horizontal="center" vertical="center"/>
    </xf>
    <xf numFmtId="0" fontId="47" fillId="0" borderId="0" xfId="44" applyFont="1" applyAlignment="1" applyProtection="1">
      <alignment vertical="center"/>
    </xf>
    <xf numFmtId="0" fontId="43" fillId="0" borderId="0" xfId="1" applyNumberFormat="1" applyFont="1" applyAlignment="1" applyProtection="1">
      <alignment horizontal="center" vertical="center" wrapText="1"/>
    </xf>
    <xf numFmtId="0" fontId="10" fillId="0" borderId="0" xfId="1" applyFont="1" applyAlignment="1" applyProtection="1">
      <alignment vertical="center" wrapText="1"/>
    </xf>
    <xf numFmtId="0" fontId="10" fillId="26" borderId="0" xfId="1" applyFont="1" applyFill="1" applyAlignment="1" applyProtection="1">
      <alignment vertical="center"/>
    </xf>
    <xf numFmtId="0" fontId="10" fillId="0" borderId="0" xfId="1" applyFont="1" applyAlignment="1" applyProtection="1">
      <alignment horizontal="right" vertical="center"/>
    </xf>
    <xf numFmtId="0" fontId="45" fillId="0" borderId="6" xfId="44" applyFont="1" applyBorder="1" applyAlignment="1" applyProtection="1">
      <alignment vertical="center"/>
    </xf>
    <xf numFmtId="0" fontId="45" fillId="0" borderId="6" xfId="1" applyFont="1" applyBorder="1" applyAlignment="1" applyProtection="1">
      <alignment horizontal="center" vertical="center" wrapText="1"/>
    </xf>
    <xf numFmtId="0" fontId="53" fillId="0" borderId="2" xfId="0" applyNumberFormat="1" applyFont="1" applyBorder="1" applyAlignment="1" applyProtection="1">
      <alignment horizontal="center" vertical="center" wrapText="1"/>
    </xf>
    <xf numFmtId="0" fontId="53" fillId="26" borderId="2" xfId="0" applyNumberFormat="1" applyFont="1" applyFill="1" applyBorder="1" applyAlignment="1" applyProtection="1">
      <alignment horizontal="center" vertical="center" wrapText="1"/>
    </xf>
    <xf numFmtId="0" fontId="49" fillId="0" borderId="6" xfId="1" applyNumberFormat="1" applyFont="1" applyBorder="1" applyAlignment="1" applyProtection="1">
      <alignment horizontal="center" vertical="center" wrapText="1"/>
    </xf>
    <xf numFmtId="165" fontId="44" fillId="0" borderId="2" xfId="1" applyNumberFormat="1" applyFont="1" applyBorder="1" applyAlignment="1" applyProtection="1">
      <alignment horizontal="center" vertical="center"/>
    </xf>
    <xf numFmtId="165" fontId="44" fillId="26" borderId="2" xfId="1" applyNumberFormat="1" applyFont="1" applyFill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2" xfId="1" applyFont="1" applyBorder="1" applyAlignment="1" applyProtection="1">
      <alignment horizontal="center" vertical="center"/>
    </xf>
    <xf numFmtId="165" fontId="10" fillId="26" borderId="2" xfId="1" applyNumberFormat="1" applyFont="1" applyFill="1" applyBorder="1" applyAlignment="1" applyProtection="1">
      <alignment horizontal="center" vertical="center"/>
    </xf>
    <xf numFmtId="165" fontId="48" fillId="0" borderId="2" xfId="1" applyNumberFormat="1" applyFont="1" applyBorder="1" applyAlignment="1" applyProtection="1">
      <alignment horizontal="center" vertical="center"/>
    </xf>
    <xf numFmtId="165" fontId="48" fillId="26" borderId="2" xfId="1" applyNumberFormat="1" applyFont="1" applyFill="1" applyBorder="1" applyAlignment="1" applyProtection="1">
      <alignment horizontal="center" vertical="center"/>
    </xf>
    <xf numFmtId="0" fontId="48" fillId="0" borderId="0" xfId="1" applyFont="1" applyBorder="1" applyAlignment="1" applyProtection="1">
      <alignment vertical="center"/>
    </xf>
    <xf numFmtId="0" fontId="48" fillId="0" borderId="0" xfId="1" applyFont="1" applyAlignment="1" applyProtection="1">
      <alignment vertical="center"/>
    </xf>
    <xf numFmtId="1" fontId="10" fillId="0" borderId="2" xfId="1" applyNumberFormat="1" applyFont="1" applyBorder="1" applyAlignment="1" applyProtection="1">
      <alignment horizontal="center" vertical="center"/>
    </xf>
    <xf numFmtId="165" fontId="44" fillId="0" borderId="2" xfId="1" applyNumberFormat="1" applyFont="1" applyBorder="1" applyAlignment="1" applyProtection="1">
      <alignment horizontal="center" vertical="center" wrapText="1"/>
    </xf>
    <xf numFmtId="165" fontId="44" fillId="26" borderId="2" xfId="1" applyNumberFormat="1" applyFont="1" applyFill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center" vertical="center"/>
    </xf>
    <xf numFmtId="165" fontId="48" fillId="0" borderId="2" xfId="1" applyNumberFormat="1" applyFont="1" applyBorder="1" applyAlignment="1" applyProtection="1">
      <alignment horizontal="center" vertical="center" wrapText="1"/>
    </xf>
    <xf numFmtId="165" fontId="7" fillId="26" borderId="2" xfId="1" applyNumberFormat="1" applyFont="1" applyFill="1" applyBorder="1" applyAlignment="1" applyProtection="1">
      <alignment horizontal="center" vertical="center"/>
    </xf>
    <xf numFmtId="165" fontId="3" fillId="26" borderId="2" xfId="1" applyNumberFormat="1" applyFont="1" applyFill="1" applyBorder="1" applyAlignment="1" applyProtection="1">
      <alignment horizontal="center" vertical="center"/>
    </xf>
    <xf numFmtId="165" fontId="3" fillId="26" borderId="2" xfId="1" applyNumberFormat="1" applyFont="1" applyFill="1" applyBorder="1" applyAlignment="1" applyProtection="1">
      <alignment horizontal="center" vertical="center" wrapText="1"/>
    </xf>
    <xf numFmtId="165" fontId="7" fillId="26" borderId="2" xfId="1" applyNumberFormat="1" applyFont="1" applyFill="1" applyBorder="1" applyAlignment="1" applyProtection="1">
      <alignment horizontal="center" vertical="center" wrapText="1"/>
    </xf>
    <xf numFmtId="165" fontId="49" fillId="0" borderId="2" xfId="1" applyNumberFormat="1" applyFont="1" applyBorder="1" applyAlignment="1" applyProtection="1">
      <alignment horizontal="center" vertical="center"/>
    </xf>
    <xf numFmtId="0" fontId="44" fillId="0" borderId="0" xfId="1" applyFont="1" applyBorder="1" applyAlignment="1" applyProtection="1">
      <alignment vertical="center"/>
    </xf>
    <xf numFmtId="0" fontId="10" fillId="26" borderId="0" xfId="1" applyFont="1" applyFill="1" applyBorder="1" applyAlignment="1" applyProtection="1">
      <alignment vertical="center"/>
    </xf>
    <xf numFmtId="0" fontId="45" fillId="0" borderId="0" xfId="44" applyFont="1" applyAlignment="1" applyProtection="1">
      <alignment vertical="center"/>
    </xf>
    <xf numFmtId="0" fontId="10" fillId="0" borderId="0" xfId="44" applyFont="1" applyBorder="1" applyAlignment="1" applyProtection="1">
      <alignment horizontal="right" vertical="center"/>
    </xf>
    <xf numFmtId="0" fontId="43" fillId="0" borderId="2" xfId="44" applyNumberFormat="1" applyFont="1" applyBorder="1" applyAlignment="1" applyProtection="1">
      <alignment horizontal="center" vertical="center"/>
    </xf>
    <xf numFmtId="166" fontId="43" fillId="0" borderId="2" xfId="44" applyNumberFormat="1" applyFont="1" applyBorder="1" applyAlignment="1" applyProtection="1">
      <alignment horizontal="left" vertical="center" wrapText="1"/>
    </xf>
    <xf numFmtId="165" fontId="43" fillId="0" borderId="2" xfId="44" applyNumberFormat="1" applyFont="1" applyBorder="1" applyAlignment="1" applyProtection="1">
      <alignment horizontal="center" vertical="center"/>
    </xf>
    <xf numFmtId="165" fontId="48" fillId="0" borderId="2" xfId="44" applyNumberFormat="1" applyFont="1" applyBorder="1" applyAlignment="1" applyProtection="1">
      <alignment horizontal="center" vertical="center"/>
    </xf>
    <xf numFmtId="165" fontId="10" fillId="26" borderId="2" xfId="44" applyNumberFormat="1" applyFont="1" applyFill="1" applyBorder="1" applyAlignment="1" applyProtection="1">
      <alignment horizontal="center" vertical="center"/>
    </xf>
    <xf numFmtId="0" fontId="43" fillId="0" borderId="2" xfId="44" applyNumberFormat="1" applyFont="1" applyBorder="1" applyAlignment="1" applyProtection="1">
      <alignment horizontal="right" vertical="center"/>
    </xf>
    <xf numFmtId="2" fontId="45" fillId="0" borderId="0" xfId="1" applyNumberFormat="1" applyFont="1" applyAlignment="1" applyProtection="1">
      <alignment vertical="center"/>
    </xf>
    <xf numFmtId="0" fontId="43" fillId="0" borderId="0" xfId="1" applyFont="1" applyAlignment="1" applyProtection="1">
      <alignment vertical="center"/>
    </xf>
    <xf numFmtId="0" fontId="48" fillId="0" borderId="2" xfId="44" applyNumberFormat="1" applyFont="1" applyBorder="1" applyAlignment="1" applyProtection="1">
      <alignment horizontal="center" vertical="center"/>
    </xf>
    <xf numFmtId="0" fontId="51" fillId="0" borderId="2" xfId="1" applyFont="1" applyBorder="1" applyAlignment="1" applyProtection="1">
      <alignment horizontal="left" vertical="center"/>
    </xf>
    <xf numFmtId="0" fontId="10" fillId="0" borderId="2" xfId="44" applyNumberFormat="1" applyFont="1" applyBorder="1" applyAlignment="1" applyProtection="1">
      <alignment horizontal="center" vertical="center"/>
    </xf>
    <xf numFmtId="0" fontId="50" fillId="0" borderId="2" xfId="1" applyFont="1" applyBorder="1" applyAlignment="1" applyProtection="1">
      <alignment horizontal="left" vertical="center"/>
    </xf>
    <xf numFmtId="165" fontId="43" fillId="26" borderId="2" xfId="44" applyNumberFormat="1" applyFont="1" applyFill="1" applyBorder="1" applyAlignment="1" applyProtection="1">
      <alignment horizontal="center" vertical="center"/>
    </xf>
    <xf numFmtId="166" fontId="48" fillId="26" borderId="2" xfId="44" applyNumberFormat="1" applyFont="1" applyFill="1" applyBorder="1" applyAlignment="1" applyProtection="1">
      <alignment horizontal="left" vertical="center" wrapText="1"/>
    </xf>
    <xf numFmtId="0" fontId="44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AK%202018%209%20amsva%20balans%20%2030.10.2018\Davtashen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topLeftCell="A13" zoomScaleSheetLayoutView="100" workbookViewId="0">
      <selection activeCell="A13" sqref="A1:XFD1048576"/>
    </sheetView>
  </sheetViews>
  <sheetFormatPr defaultRowHeight="14.25"/>
  <cols>
    <col min="1" max="1" width="27.42578125" style="25" customWidth="1"/>
    <col min="2" max="2" width="9.140625" style="25"/>
    <col min="3" max="3" width="12.28515625" style="25" customWidth="1"/>
    <col min="4" max="4" width="15.42578125" style="25" customWidth="1"/>
    <col min="5" max="5" width="13.7109375" style="25" customWidth="1"/>
    <col min="6" max="6" width="11.28515625" style="25" customWidth="1"/>
    <col min="7" max="7" width="12.140625" style="25" customWidth="1"/>
    <col min="8" max="8" width="13.85546875" style="25" customWidth="1"/>
    <col min="9" max="9" width="11.7109375" style="25" customWidth="1"/>
    <col min="10" max="10" width="14.140625" style="25" customWidth="1"/>
    <col min="11" max="11" width="12.42578125" style="25" customWidth="1"/>
    <col min="12" max="12" width="13.28515625" style="25" customWidth="1"/>
    <col min="13" max="13" width="11.42578125" style="26" customWidth="1"/>
    <col min="14" max="256" width="9.140625" style="25"/>
    <col min="257" max="257" width="37.85546875" style="25" customWidth="1"/>
    <col min="258" max="258" width="9.140625" style="25"/>
    <col min="259" max="269" width="20.7109375" style="25" customWidth="1"/>
    <col min="270" max="512" width="9.140625" style="25"/>
    <col min="513" max="513" width="37.85546875" style="25" customWidth="1"/>
    <col min="514" max="514" width="9.140625" style="25"/>
    <col min="515" max="525" width="20.7109375" style="25" customWidth="1"/>
    <col min="526" max="768" width="9.140625" style="25"/>
    <col min="769" max="769" width="37.85546875" style="25" customWidth="1"/>
    <col min="770" max="770" width="9.140625" style="25"/>
    <col min="771" max="781" width="20.7109375" style="25" customWidth="1"/>
    <col min="782" max="1024" width="9.140625" style="25"/>
    <col min="1025" max="1025" width="37.85546875" style="25" customWidth="1"/>
    <col min="1026" max="1026" width="9.140625" style="25"/>
    <col min="1027" max="1037" width="20.7109375" style="25" customWidth="1"/>
    <col min="1038" max="1280" width="9.140625" style="25"/>
    <col min="1281" max="1281" width="37.85546875" style="25" customWidth="1"/>
    <col min="1282" max="1282" width="9.140625" style="25"/>
    <col min="1283" max="1293" width="20.7109375" style="25" customWidth="1"/>
    <col min="1294" max="1536" width="9.140625" style="25"/>
    <col min="1537" max="1537" width="37.85546875" style="25" customWidth="1"/>
    <col min="1538" max="1538" width="9.140625" style="25"/>
    <col min="1539" max="1549" width="20.7109375" style="25" customWidth="1"/>
    <col min="1550" max="1792" width="9.140625" style="25"/>
    <col min="1793" max="1793" width="37.85546875" style="25" customWidth="1"/>
    <col min="1794" max="1794" width="9.140625" style="25"/>
    <col min="1795" max="1805" width="20.7109375" style="25" customWidth="1"/>
    <col min="1806" max="2048" width="9.140625" style="25"/>
    <col min="2049" max="2049" width="37.85546875" style="25" customWidth="1"/>
    <col min="2050" max="2050" width="9.140625" style="25"/>
    <col min="2051" max="2061" width="20.7109375" style="25" customWidth="1"/>
    <col min="2062" max="2304" width="9.140625" style="25"/>
    <col min="2305" max="2305" width="37.85546875" style="25" customWidth="1"/>
    <col min="2306" max="2306" width="9.140625" style="25"/>
    <col min="2307" max="2317" width="20.7109375" style="25" customWidth="1"/>
    <col min="2318" max="2560" width="9.140625" style="25"/>
    <col min="2561" max="2561" width="37.85546875" style="25" customWidth="1"/>
    <col min="2562" max="2562" width="9.140625" style="25"/>
    <col min="2563" max="2573" width="20.7109375" style="25" customWidth="1"/>
    <col min="2574" max="2816" width="9.140625" style="25"/>
    <col min="2817" max="2817" width="37.85546875" style="25" customWidth="1"/>
    <col min="2818" max="2818" width="9.140625" style="25"/>
    <col min="2819" max="2829" width="20.7109375" style="25" customWidth="1"/>
    <col min="2830" max="3072" width="9.140625" style="25"/>
    <col min="3073" max="3073" width="37.85546875" style="25" customWidth="1"/>
    <col min="3074" max="3074" width="9.140625" style="25"/>
    <col min="3075" max="3085" width="20.7109375" style="25" customWidth="1"/>
    <col min="3086" max="3328" width="9.140625" style="25"/>
    <col min="3329" max="3329" width="37.85546875" style="25" customWidth="1"/>
    <col min="3330" max="3330" width="9.140625" style="25"/>
    <col min="3331" max="3341" width="20.7109375" style="25" customWidth="1"/>
    <col min="3342" max="3584" width="9.140625" style="25"/>
    <col min="3585" max="3585" width="37.85546875" style="25" customWidth="1"/>
    <col min="3586" max="3586" width="9.140625" style="25"/>
    <col min="3587" max="3597" width="20.7109375" style="25" customWidth="1"/>
    <col min="3598" max="3840" width="9.140625" style="25"/>
    <col min="3841" max="3841" width="37.85546875" style="25" customWidth="1"/>
    <col min="3842" max="3842" width="9.140625" style="25"/>
    <col min="3843" max="3853" width="20.7109375" style="25" customWidth="1"/>
    <col min="3854" max="4096" width="9.140625" style="25"/>
    <col min="4097" max="4097" width="37.85546875" style="25" customWidth="1"/>
    <col min="4098" max="4098" width="9.140625" style="25"/>
    <col min="4099" max="4109" width="20.7109375" style="25" customWidth="1"/>
    <col min="4110" max="4352" width="9.140625" style="25"/>
    <col min="4353" max="4353" width="37.85546875" style="25" customWidth="1"/>
    <col min="4354" max="4354" width="9.140625" style="25"/>
    <col min="4355" max="4365" width="20.7109375" style="25" customWidth="1"/>
    <col min="4366" max="4608" width="9.140625" style="25"/>
    <col min="4609" max="4609" width="37.85546875" style="25" customWidth="1"/>
    <col min="4610" max="4610" width="9.140625" style="25"/>
    <col min="4611" max="4621" width="20.7109375" style="25" customWidth="1"/>
    <col min="4622" max="4864" width="9.140625" style="25"/>
    <col min="4865" max="4865" width="37.85546875" style="25" customWidth="1"/>
    <col min="4866" max="4866" width="9.140625" style="25"/>
    <col min="4867" max="4877" width="20.7109375" style="25" customWidth="1"/>
    <col min="4878" max="5120" width="9.140625" style="25"/>
    <col min="5121" max="5121" width="37.85546875" style="25" customWidth="1"/>
    <col min="5122" max="5122" width="9.140625" style="25"/>
    <col min="5123" max="5133" width="20.7109375" style="25" customWidth="1"/>
    <col min="5134" max="5376" width="9.140625" style="25"/>
    <col min="5377" max="5377" width="37.85546875" style="25" customWidth="1"/>
    <col min="5378" max="5378" width="9.140625" style="25"/>
    <col min="5379" max="5389" width="20.7109375" style="25" customWidth="1"/>
    <col min="5390" max="5632" width="9.140625" style="25"/>
    <col min="5633" max="5633" width="37.85546875" style="25" customWidth="1"/>
    <col min="5634" max="5634" width="9.140625" style="25"/>
    <col min="5635" max="5645" width="20.7109375" style="25" customWidth="1"/>
    <col min="5646" max="5888" width="9.140625" style="25"/>
    <col min="5889" max="5889" width="37.85546875" style="25" customWidth="1"/>
    <col min="5890" max="5890" width="9.140625" style="25"/>
    <col min="5891" max="5901" width="20.7109375" style="25" customWidth="1"/>
    <col min="5902" max="6144" width="9.140625" style="25"/>
    <col min="6145" max="6145" width="37.85546875" style="25" customWidth="1"/>
    <col min="6146" max="6146" width="9.140625" style="25"/>
    <col min="6147" max="6157" width="20.7109375" style="25" customWidth="1"/>
    <col min="6158" max="6400" width="9.140625" style="25"/>
    <col min="6401" max="6401" width="37.85546875" style="25" customWidth="1"/>
    <col min="6402" max="6402" width="9.140625" style="25"/>
    <col min="6403" max="6413" width="20.7109375" style="25" customWidth="1"/>
    <col min="6414" max="6656" width="9.140625" style="25"/>
    <col min="6657" max="6657" width="37.85546875" style="25" customWidth="1"/>
    <col min="6658" max="6658" width="9.140625" style="25"/>
    <col min="6659" max="6669" width="20.7109375" style="25" customWidth="1"/>
    <col min="6670" max="6912" width="9.140625" style="25"/>
    <col min="6913" max="6913" width="37.85546875" style="25" customWidth="1"/>
    <col min="6914" max="6914" width="9.140625" style="25"/>
    <col min="6915" max="6925" width="20.7109375" style="25" customWidth="1"/>
    <col min="6926" max="7168" width="9.140625" style="25"/>
    <col min="7169" max="7169" width="37.85546875" style="25" customWidth="1"/>
    <col min="7170" max="7170" width="9.140625" style="25"/>
    <col min="7171" max="7181" width="20.7109375" style="25" customWidth="1"/>
    <col min="7182" max="7424" width="9.140625" style="25"/>
    <col min="7425" max="7425" width="37.85546875" style="25" customWidth="1"/>
    <col min="7426" max="7426" width="9.140625" style="25"/>
    <col min="7427" max="7437" width="20.7109375" style="25" customWidth="1"/>
    <col min="7438" max="7680" width="9.140625" style="25"/>
    <col min="7681" max="7681" width="37.85546875" style="25" customWidth="1"/>
    <col min="7682" max="7682" width="9.140625" style="25"/>
    <col min="7683" max="7693" width="20.7109375" style="25" customWidth="1"/>
    <col min="7694" max="7936" width="9.140625" style="25"/>
    <col min="7937" max="7937" width="37.85546875" style="25" customWidth="1"/>
    <col min="7938" max="7938" width="9.140625" style="25"/>
    <col min="7939" max="7949" width="20.7109375" style="25" customWidth="1"/>
    <col min="7950" max="8192" width="9.140625" style="25"/>
    <col min="8193" max="8193" width="37.85546875" style="25" customWidth="1"/>
    <col min="8194" max="8194" width="9.140625" style="25"/>
    <col min="8195" max="8205" width="20.7109375" style="25" customWidth="1"/>
    <col min="8206" max="8448" width="9.140625" style="25"/>
    <col min="8449" max="8449" width="37.85546875" style="25" customWidth="1"/>
    <col min="8450" max="8450" width="9.140625" style="25"/>
    <col min="8451" max="8461" width="20.7109375" style="25" customWidth="1"/>
    <col min="8462" max="8704" width="9.140625" style="25"/>
    <col min="8705" max="8705" width="37.85546875" style="25" customWidth="1"/>
    <col min="8706" max="8706" width="9.140625" style="25"/>
    <col min="8707" max="8717" width="20.7109375" style="25" customWidth="1"/>
    <col min="8718" max="8960" width="9.140625" style="25"/>
    <col min="8961" max="8961" width="37.85546875" style="25" customWidth="1"/>
    <col min="8962" max="8962" width="9.140625" style="25"/>
    <col min="8963" max="8973" width="20.7109375" style="25" customWidth="1"/>
    <col min="8974" max="9216" width="9.140625" style="25"/>
    <col min="9217" max="9217" width="37.85546875" style="25" customWidth="1"/>
    <col min="9218" max="9218" width="9.140625" style="25"/>
    <col min="9219" max="9229" width="20.7109375" style="25" customWidth="1"/>
    <col min="9230" max="9472" width="9.140625" style="25"/>
    <col min="9473" max="9473" width="37.85546875" style="25" customWidth="1"/>
    <col min="9474" max="9474" width="9.140625" style="25"/>
    <col min="9475" max="9485" width="20.7109375" style="25" customWidth="1"/>
    <col min="9486" max="9728" width="9.140625" style="25"/>
    <col min="9729" max="9729" width="37.85546875" style="25" customWidth="1"/>
    <col min="9730" max="9730" width="9.140625" style="25"/>
    <col min="9731" max="9741" width="20.7109375" style="25" customWidth="1"/>
    <col min="9742" max="9984" width="9.140625" style="25"/>
    <col min="9985" max="9985" width="37.85546875" style="25" customWidth="1"/>
    <col min="9986" max="9986" width="9.140625" style="25"/>
    <col min="9987" max="9997" width="20.7109375" style="25" customWidth="1"/>
    <col min="9998" max="10240" width="9.140625" style="25"/>
    <col min="10241" max="10241" width="37.85546875" style="25" customWidth="1"/>
    <col min="10242" max="10242" width="9.140625" style="25"/>
    <col min="10243" max="10253" width="20.7109375" style="25" customWidth="1"/>
    <col min="10254" max="10496" width="9.140625" style="25"/>
    <col min="10497" max="10497" width="37.85546875" style="25" customWidth="1"/>
    <col min="10498" max="10498" width="9.140625" style="25"/>
    <col min="10499" max="10509" width="20.7109375" style="25" customWidth="1"/>
    <col min="10510" max="10752" width="9.140625" style="25"/>
    <col min="10753" max="10753" width="37.85546875" style="25" customWidth="1"/>
    <col min="10754" max="10754" width="9.140625" style="25"/>
    <col min="10755" max="10765" width="20.7109375" style="25" customWidth="1"/>
    <col min="10766" max="11008" width="9.140625" style="25"/>
    <col min="11009" max="11009" width="37.85546875" style="25" customWidth="1"/>
    <col min="11010" max="11010" width="9.140625" style="25"/>
    <col min="11011" max="11021" width="20.7109375" style="25" customWidth="1"/>
    <col min="11022" max="11264" width="9.140625" style="25"/>
    <col min="11265" max="11265" width="37.85546875" style="25" customWidth="1"/>
    <col min="11266" max="11266" width="9.140625" style="25"/>
    <col min="11267" max="11277" width="20.7109375" style="25" customWidth="1"/>
    <col min="11278" max="11520" width="9.140625" style="25"/>
    <col min="11521" max="11521" width="37.85546875" style="25" customWidth="1"/>
    <col min="11522" max="11522" width="9.140625" style="25"/>
    <col min="11523" max="11533" width="20.7109375" style="25" customWidth="1"/>
    <col min="11534" max="11776" width="9.140625" style="25"/>
    <col min="11777" max="11777" width="37.85546875" style="25" customWidth="1"/>
    <col min="11778" max="11778" width="9.140625" style="25"/>
    <col min="11779" max="11789" width="20.7109375" style="25" customWidth="1"/>
    <col min="11790" max="12032" width="9.140625" style="25"/>
    <col min="12033" max="12033" width="37.85546875" style="25" customWidth="1"/>
    <col min="12034" max="12034" width="9.140625" style="25"/>
    <col min="12035" max="12045" width="20.7109375" style="25" customWidth="1"/>
    <col min="12046" max="12288" width="9.140625" style="25"/>
    <col min="12289" max="12289" width="37.85546875" style="25" customWidth="1"/>
    <col min="12290" max="12290" width="9.140625" style="25"/>
    <col min="12291" max="12301" width="20.7109375" style="25" customWidth="1"/>
    <col min="12302" max="12544" width="9.140625" style="25"/>
    <col min="12545" max="12545" width="37.85546875" style="25" customWidth="1"/>
    <col min="12546" max="12546" width="9.140625" style="25"/>
    <col min="12547" max="12557" width="20.7109375" style="25" customWidth="1"/>
    <col min="12558" max="12800" width="9.140625" style="25"/>
    <col min="12801" max="12801" width="37.85546875" style="25" customWidth="1"/>
    <col min="12802" max="12802" width="9.140625" style="25"/>
    <col min="12803" max="12813" width="20.7109375" style="25" customWidth="1"/>
    <col min="12814" max="13056" width="9.140625" style="25"/>
    <col min="13057" max="13057" width="37.85546875" style="25" customWidth="1"/>
    <col min="13058" max="13058" width="9.140625" style="25"/>
    <col min="13059" max="13069" width="20.7109375" style="25" customWidth="1"/>
    <col min="13070" max="13312" width="9.140625" style="25"/>
    <col min="13313" max="13313" width="37.85546875" style="25" customWidth="1"/>
    <col min="13314" max="13314" width="9.140625" style="25"/>
    <col min="13315" max="13325" width="20.7109375" style="25" customWidth="1"/>
    <col min="13326" max="13568" width="9.140625" style="25"/>
    <col min="13569" max="13569" width="37.85546875" style="25" customWidth="1"/>
    <col min="13570" max="13570" width="9.140625" style="25"/>
    <col min="13571" max="13581" width="20.7109375" style="25" customWidth="1"/>
    <col min="13582" max="13824" width="9.140625" style="25"/>
    <col min="13825" max="13825" width="37.85546875" style="25" customWidth="1"/>
    <col min="13826" max="13826" width="9.140625" style="25"/>
    <col min="13827" max="13837" width="20.7109375" style="25" customWidth="1"/>
    <col min="13838" max="14080" width="9.140625" style="25"/>
    <col min="14081" max="14081" width="37.85546875" style="25" customWidth="1"/>
    <col min="14082" max="14082" width="9.140625" style="25"/>
    <col min="14083" max="14093" width="20.7109375" style="25" customWidth="1"/>
    <col min="14094" max="14336" width="9.140625" style="25"/>
    <col min="14337" max="14337" width="37.85546875" style="25" customWidth="1"/>
    <col min="14338" max="14338" width="9.140625" style="25"/>
    <col min="14339" max="14349" width="20.7109375" style="25" customWidth="1"/>
    <col min="14350" max="14592" width="9.140625" style="25"/>
    <col min="14593" max="14593" width="37.85546875" style="25" customWidth="1"/>
    <col min="14594" max="14594" width="9.140625" style="25"/>
    <col min="14595" max="14605" width="20.7109375" style="25" customWidth="1"/>
    <col min="14606" max="14848" width="9.140625" style="25"/>
    <col min="14849" max="14849" width="37.85546875" style="25" customWidth="1"/>
    <col min="14850" max="14850" width="9.140625" style="25"/>
    <col min="14851" max="14861" width="20.7109375" style="25" customWidth="1"/>
    <col min="14862" max="15104" width="9.140625" style="25"/>
    <col min="15105" max="15105" width="37.85546875" style="25" customWidth="1"/>
    <col min="15106" max="15106" width="9.140625" style="25"/>
    <col min="15107" max="15117" width="20.7109375" style="25" customWidth="1"/>
    <col min="15118" max="15360" width="9.140625" style="25"/>
    <col min="15361" max="15361" width="37.85546875" style="25" customWidth="1"/>
    <col min="15362" max="15362" width="9.140625" style="25"/>
    <col min="15363" max="15373" width="20.7109375" style="25" customWidth="1"/>
    <col min="15374" max="15616" width="9.140625" style="25"/>
    <col min="15617" max="15617" width="37.85546875" style="25" customWidth="1"/>
    <col min="15618" max="15618" width="9.140625" style="25"/>
    <col min="15619" max="15629" width="20.7109375" style="25" customWidth="1"/>
    <col min="15630" max="15872" width="9.140625" style="25"/>
    <col min="15873" max="15873" width="37.85546875" style="25" customWidth="1"/>
    <col min="15874" max="15874" width="9.140625" style="25"/>
    <col min="15875" max="15885" width="20.7109375" style="25" customWidth="1"/>
    <col min="15886" max="16128" width="9.140625" style="25"/>
    <col min="16129" max="16129" width="37.85546875" style="25" customWidth="1"/>
    <col min="16130" max="16130" width="9.140625" style="25"/>
    <col min="16131" max="16141" width="20.7109375" style="25" customWidth="1"/>
    <col min="16142" max="16384" width="9.140625" style="25"/>
  </cols>
  <sheetData>
    <row r="2" spans="1:13" ht="14.25" customHeight="1">
      <c r="C2" s="198"/>
      <c r="D2" s="198"/>
      <c r="E2" s="198"/>
      <c r="F2" s="198"/>
    </row>
    <row r="3" spans="1:13" ht="18" customHeight="1">
      <c r="C3" s="199"/>
      <c r="D3" s="199"/>
      <c r="E3" s="199"/>
      <c r="F3" s="199"/>
    </row>
    <row r="4" spans="1:13" ht="38.25" customHeight="1">
      <c r="C4" s="200"/>
      <c r="D4" s="200"/>
      <c r="E4" s="200"/>
      <c r="F4" s="200"/>
    </row>
    <row r="5" spans="1:13" ht="15" customHeight="1">
      <c r="C5" s="27"/>
      <c r="D5" s="201"/>
      <c r="E5" s="201"/>
      <c r="F5" s="201"/>
    </row>
    <row r="6" spans="1:13" ht="25.5" customHeight="1">
      <c r="A6" s="3"/>
      <c r="B6" s="4"/>
      <c r="C6" s="28"/>
      <c r="D6" s="5"/>
    </row>
    <row r="7" spans="1:13" ht="18" customHeight="1">
      <c r="A7" s="6"/>
      <c r="B7" s="4"/>
      <c r="C7" s="28"/>
      <c r="D7" s="5"/>
    </row>
    <row r="8" spans="1:13" s="29" customFormat="1" ht="18" customHeight="1">
      <c r="A8" s="7"/>
      <c r="B8" s="7"/>
      <c r="C8" s="7"/>
      <c r="D8" s="8"/>
      <c r="M8" s="30"/>
    </row>
    <row r="9" spans="1:13" ht="14.25" customHeight="1">
      <c r="A9" s="31"/>
    </row>
    <row r="10" spans="1:13" ht="78" customHeight="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36.75" customHeight="1">
      <c r="A12" s="4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5.5" customHeight="1">
      <c r="A13" s="12"/>
      <c r="B13" s="2"/>
      <c r="C13" s="39"/>
      <c r="D13" s="39"/>
      <c r="E13" s="39"/>
      <c r="F13" s="39"/>
      <c r="G13" s="40"/>
      <c r="H13" s="39"/>
      <c r="I13" s="39"/>
      <c r="J13" s="39"/>
      <c r="K13" s="39"/>
      <c r="L13" s="39"/>
      <c r="M13" s="22"/>
    </row>
    <row r="14" spans="1:13" ht="16.5" customHeight="1">
      <c r="A14" s="12"/>
      <c r="B14" s="2"/>
      <c r="C14" s="40"/>
      <c r="D14" s="40"/>
      <c r="E14" s="40"/>
      <c r="F14" s="39"/>
      <c r="G14" s="40"/>
      <c r="H14" s="39"/>
      <c r="I14" s="39"/>
      <c r="J14" s="39"/>
      <c r="K14" s="39"/>
      <c r="L14" s="39"/>
      <c r="M14" s="22"/>
    </row>
    <row r="15" spans="1:13" ht="16.5" customHeight="1">
      <c r="A15" s="12"/>
      <c r="B15" s="2"/>
      <c r="C15" s="40"/>
      <c r="D15" s="40"/>
      <c r="E15" s="40"/>
      <c r="F15" s="39"/>
      <c r="G15" s="40"/>
      <c r="H15" s="39"/>
      <c r="I15" s="39"/>
      <c r="J15" s="39"/>
      <c r="K15" s="39"/>
      <c r="L15" s="39"/>
      <c r="M15" s="22"/>
    </row>
    <row r="16" spans="1:13" ht="16.5" customHeight="1">
      <c r="A16" s="12"/>
      <c r="B16" s="2"/>
      <c r="C16" s="40"/>
      <c r="D16" s="40"/>
      <c r="E16" s="40"/>
      <c r="F16" s="40"/>
      <c r="G16" s="48"/>
      <c r="H16" s="48"/>
      <c r="I16" s="48"/>
      <c r="J16" s="48"/>
      <c r="K16" s="48"/>
      <c r="L16" s="40"/>
      <c r="M16" s="23"/>
    </row>
    <row r="17" spans="1:13" ht="16.5" customHeight="1">
      <c r="A17" s="12"/>
      <c r="B17" s="2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23"/>
    </row>
    <row r="18" spans="1:13" ht="29.25" customHeight="1">
      <c r="A18" s="49"/>
      <c r="B18" s="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5.5" customHeight="1">
      <c r="A19" s="12"/>
      <c r="B19" s="2"/>
      <c r="C19" s="39"/>
      <c r="D19" s="39"/>
      <c r="E19" s="39"/>
      <c r="F19" s="39"/>
      <c r="G19" s="40"/>
      <c r="H19" s="39"/>
      <c r="I19" s="39"/>
      <c r="J19" s="39"/>
      <c r="K19" s="39"/>
      <c r="L19" s="39"/>
      <c r="M19" s="22"/>
    </row>
    <row r="20" spans="1:13" ht="16.5" customHeight="1">
      <c r="A20" s="12"/>
      <c r="B20" s="2"/>
      <c r="C20" s="40"/>
      <c r="D20" s="40"/>
      <c r="E20" s="40"/>
      <c r="F20" s="39"/>
      <c r="G20" s="40"/>
      <c r="H20" s="39"/>
      <c r="I20" s="39"/>
      <c r="J20" s="39"/>
      <c r="K20" s="39"/>
      <c r="L20" s="39"/>
      <c r="M20" s="22"/>
    </row>
    <row r="21" spans="1:13" ht="16.5" customHeight="1">
      <c r="A21" s="12"/>
      <c r="B21" s="2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23"/>
    </row>
    <row r="22" spans="1:13" ht="16.5" customHeight="1">
      <c r="A22" s="12"/>
      <c r="B22" s="2"/>
      <c r="C22" s="40"/>
      <c r="D22" s="40"/>
      <c r="E22" s="40"/>
      <c r="F22" s="40"/>
      <c r="G22" s="48"/>
      <c r="H22" s="48"/>
      <c r="I22" s="48"/>
      <c r="J22" s="48"/>
      <c r="K22" s="48"/>
      <c r="L22" s="40"/>
      <c r="M22" s="23"/>
    </row>
    <row r="23" spans="1:13" ht="16.5" customHeight="1">
      <c r="A23" s="12"/>
      <c r="B23" s="2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23"/>
    </row>
    <row r="24" spans="1:13" ht="29.25" customHeight="1">
      <c r="A24" s="49"/>
      <c r="B24" s="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33" customHeight="1">
      <c r="A25" s="47"/>
      <c r="B25" s="10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31.5" customHeight="1">
      <c r="A26" s="12"/>
      <c r="B26" s="2"/>
      <c r="C26" s="44"/>
      <c r="D26" s="39"/>
      <c r="E26" s="44"/>
      <c r="F26" s="39"/>
      <c r="G26" s="39"/>
      <c r="H26" s="39"/>
      <c r="I26" s="39"/>
      <c r="J26" s="39"/>
      <c r="K26" s="39"/>
      <c r="L26" s="44"/>
      <c r="M26" s="22"/>
    </row>
    <row r="27" spans="1:13" ht="19.5" customHeight="1">
      <c r="A27" s="12"/>
      <c r="B27" s="2"/>
      <c r="C27" s="44"/>
      <c r="D27" s="40"/>
      <c r="E27" s="44"/>
      <c r="F27" s="40"/>
      <c r="G27" s="40"/>
      <c r="H27" s="40"/>
      <c r="I27" s="40"/>
      <c r="J27" s="40"/>
      <c r="K27" s="40"/>
      <c r="L27" s="44"/>
      <c r="M27" s="23"/>
    </row>
    <row r="28" spans="1:13" ht="16.5" customHeight="1">
      <c r="A28" s="12"/>
      <c r="B28" s="2"/>
      <c r="C28" s="44"/>
      <c r="D28" s="40"/>
      <c r="E28" s="44"/>
      <c r="F28" s="39"/>
      <c r="G28" s="40"/>
      <c r="H28" s="39"/>
      <c r="I28" s="39"/>
      <c r="J28" s="39"/>
      <c r="K28" s="39"/>
      <c r="L28" s="44"/>
      <c r="M28" s="22"/>
    </row>
    <row r="29" spans="1:13" ht="16.5" customHeight="1">
      <c r="A29" s="12"/>
      <c r="B29" s="2"/>
      <c r="C29" s="44"/>
      <c r="D29" s="40"/>
      <c r="E29" s="44"/>
      <c r="F29" s="40"/>
      <c r="G29" s="48"/>
      <c r="H29" s="48"/>
      <c r="I29" s="48"/>
      <c r="J29" s="48"/>
      <c r="K29" s="48"/>
      <c r="L29" s="45"/>
      <c r="M29" s="23"/>
    </row>
    <row r="30" spans="1:13" ht="18" customHeight="1">
      <c r="A30" s="12"/>
      <c r="B30" s="2"/>
      <c r="C30" s="44"/>
      <c r="D30" s="40"/>
      <c r="E30" s="40"/>
      <c r="F30" s="40"/>
      <c r="G30" s="40"/>
      <c r="H30" s="40"/>
      <c r="I30" s="40"/>
      <c r="J30" s="40"/>
      <c r="K30" s="40"/>
      <c r="L30" s="40"/>
      <c r="M30" s="23"/>
    </row>
    <row r="31" spans="1:13" ht="33" customHeight="1">
      <c r="A31" s="49"/>
      <c r="B31" s="2"/>
      <c r="C31" s="46"/>
      <c r="D31" s="39"/>
      <c r="E31" s="46"/>
      <c r="F31" s="39"/>
      <c r="G31" s="39"/>
      <c r="H31" s="39"/>
      <c r="I31" s="39"/>
      <c r="J31" s="39"/>
      <c r="K31" s="39"/>
      <c r="L31" s="46"/>
      <c r="M31" s="22"/>
    </row>
    <row r="32" spans="1:13" ht="29.25" customHeight="1">
      <c r="A32" s="12"/>
      <c r="B32" s="2"/>
      <c r="C32" s="44"/>
      <c r="D32" s="39"/>
      <c r="E32" s="44"/>
      <c r="F32" s="39"/>
      <c r="G32" s="39"/>
      <c r="H32" s="39"/>
      <c r="I32" s="39"/>
      <c r="J32" s="39"/>
      <c r="K32" s="39"/>
      <c r="L32" s="44"/>
      <c r="M32" s="22"/>
    </row>
    <row r="33" spans="1:15" ht="16.5" customHeight="1">
      <c r="A33" s="12"/>
      <c r="B33" s="2"/>
      <c r="C33" s="44"/>
      <c r="D33" s="40"/>
      <c r="E33" s="44"/>
      <c r="F33" s="40"/>
      <c r="G33" s="40"/>
      <c r="H33" s="40"/>
      <c r="I33" s="40"/>
      <c r="J33" s="40"/>
      <c r="K33" s="40"/>
      <c r="L33" s="44"/>
      <c r="M33" s="23"/>
    </row>
    <row r="34" spans="1:15" ht="16.5" customHeight="1">
      <c r="A34" s="12"/>
      <c r="B34" s="2"/>
      <c r="C34" s="44"/>
      <c r="D34" s="40"/>
      <c r="E34" s="44"/>
      <c r="F34" s="39"/>
      <c r="G34" s="40"/>
      <c r="H34" s="39"/>
      <c r="I34" s="39"/>
      <c r="J34" s="39"/>
      <c r="K34" s="39"/>
      <c r="L34" s="44"/>
      <c r="M34" s="22"/>
    </row>
    <row r="35" spans="1:15" ht="16.5" customHeight="1">
      <c r="A35" s="12"/>
      <c r="B35" s="2"/>
      <c r="C35" s="44"/>
      <c r="D35" s="40"/>
      <c r="E35" s="44"/>
      <c r="F35" s="40"/>
      <c r="G35" s="44"/>
      <c r="H35" s="44"/>
      <c r="I35" s="44"/>
      <c r="J35" s="44"/>
      <c r="K35" s="44"/>
      <c r="L35" s="45"/>
      <c r="M35" s="23"/>
    </row>
    <row r="36" spans="1:15" ht="16.5" customHeight="1">
      <c r="A36" s="12"/>
      <c r="B36" s="2"/>
      <c r="C36" s="44"/>
      <c r="D36" s="40"/>
      <c r="E36" s="44"/>
      <c r="F36" s="40"/>
      <c r="G36" s="40"/>
      <c r="H36" s="40"/>
      <c r="I36" s="40"/>
      <c r="J36" s="40"/>
      <c r="K36" s="40"/>
      <c r="L36" s="40"/>
      <c r="M36" s="23"/>
    </row>
    <row r="37" spans="1:15" ht="31.5" customHeight="1">
      <c r="A37" s="49"/>
      <c r="B37" s="2"/>
      <c r="C37" s="46"/>
      <c r="D37" s="39"/>
      <c r="E37" s="46"/>
      <c r="F37" s="39"/>
      <c r="G37" s="39"/>
      <c r="H37" s="39"/>
      <c r="I37" s="39"/>
      <c r="J37" s="39"/>
      <c r="K37" s="39"/>
      <c r="L37" s="46"/>
      <c r="M37" s="22"/>
    </row>
    <row r="38" spans="1:15" ht="31.5" customHeight="1">
      <c r="A38" s="47"/>
      <c r="B38" s="10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1:15" ht="24.75" customHeight="1">
      <c r="A39" s="12"/>
      <c r="B39" s="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5" ht="24.75" customHeight="1">
      <c r="A40" s="12"/>
      <c r="B40" s="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2"/>
      <c r="O40" s="32"/>
    </row>
    <row r="41" spans="1:15" s="34" customFormat="1" ht="24.75" customHeight="1">
      <c r="A41" s="49"/>
      <c r="B41" s="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3"/>
      <c r="O41" s="33"/>
    </row>
    <row r="42" spans="1:15" s="34" customFormat="1" ht="60.75" customHeight="1">
      <c r="M42" s="35"/>
    </row>
    <row r="43" spans="1:15" s="29" customFormat="1" ht="18" customHeight="1">
      <c r="A43" s="7"/>
      <c r="B43" s="7"/>
      <c r="C43" s="8"/>
      <c r="M43" s="30"/>
    </row>
    <row r="44" spans="1:15" s="29" customFormat="1" ht="22.15" customHeight="1">
      <c r="A44" s="36"/>
      <c r="B44" s="7"/>
      <c r="C44" s="8"/>
      <c r="M44" s="30"/>
    </row>
    <row r="45" spans="1:15" ht="28.5" customHeight="1">
      <c r="A45" s="31"/>
    </row>
    <row r="46" spans="1:15" ht="91.5" customHeight="1">
      <c r="A46" s="9"/>
      <c r="B46" s="10"/>
      <c r="C46" s="37"/>
      <c r="D46" s="37"/>
      <c r="E46" s="37"/>
      <c r="F46" s="37"/>
      <c r="G46" s="37"/>
      <c r="H46" s="37"/>
    </row>
    <row r="47" spans="1:15" ht="12.75" customHeight="1">
      <c r="A47" s="10"/>
      <c r="B47" s="10"/>
      <c r="C47" s="10"/>
      <c r="D47" s="10"/>
      <c r="E47" s="10"/>
      <c r="F47" s="10"/>
      <c r="G47" s="10"/>
      <c r="H47" s="10"/>
    </row>
    <row r="48" spans="1:15" ht="21.75" customHeight="1">
      <c r="A48" s="18"/>
      <c r="B48" s="19"/>
      <c r="C48" s="40"/>
      <c r="D48" s="40"/>
      <c r="E48" s="40"/>
      <c r="F48" s="39"/>
      <c r="G48" s="40"/>
      <c r="H48" s="39"/>
    </row>
    <row r="49" spans="1:8" ht="21.75" customHeight="1">
      <c r="A49" s="18"/>
      <c r="B49" s="19"/>
      <c r="C49" s="40"/>
      <c r="D49" s="40"/>
      <c r="E49" s="40"/>
      <c r="F49" s="39"/>
      <c r="G49" s="40"/>
      <c r="H49" s="39"/>
    </row>
    <row r="50" spans="1:8" ht="21.75" customHeight="1">
      <c r="A50" s="18"/>
      <c r="B50" s="19"/>
      <c r="C50" s="40"/>
      <c r="D50" s="40"/>
      <c r="E50" s="40"/>
      <c r="F50" s="39"/>
      <c r="G50" s="40"/>
      <c r="H50" s="39"/>
    </row>
    <row r="51" spans="1:8" ht="21.75" customHeight="1">
      <c r="A51" s="18"/>
      <c r="B51" s="19"/>
      <c r="C51" s="40"/>
      <c r="D51" s="40"/>
      <c r="E51" s="40"/>
      <c r="F51" s="39"/>
      <c r="G51" s="40"/>
      <c r="H51" s="41"/>
    </row>
    <row r="52" spans="1:8" ht="21.75" customHeight="1" thickBot="1">
      <c r="A52" s="20"/>
      <c r="B52" s="21"/>
      <c r="C52" s="24"/>
      <c r="D52" s="24"/>
      <c r="E52" s="24"/>
      <c r="F52" s="24"/>
      <c r="G52" s="24"/>
      <c r="H52" s="24"/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zoomScaleSheetLayoutView="100" workbookViewId="0">
      <selection activeCell="D19" sqref="D19"/>
    </sheetView>
  </sheetViews>
  <sheetFormatPr defaultRowHeight="14.25"/>
  <cols>
    <col min="1" max="1" width="27.140625" style="25" customWidth="1"/>
    <col min="2" max="2" width="9.140625" style="25"/>
    <col min="3" max="3" width="10" style="25" customWidth="1"/>
    <col min="4" max="4" width="14.85546875" style="25" customWidth="1"/>
    <col min="5" max="5" width="13.140625" style="25" customWidth="1"/>
    <col min="6" max="6" width="11.5703125" style="25" customWidth="1"/>
    <col min="7" max="7" width="10.85546875" style="25" customWidth="1"/>
    <col min="8" max="8" width="16.5703125" style="25" customWidth="1"/>
    <col min="9" max="9" width="15" style="25" customWidth="1"/>
    <col min="10" max="10" width="12.140625" style="25" customWidth="1"/>
    <col min="11" max="11" width="11.5703125" style="25" customWidth="1"/>
    <col min="12" max="12" width="12" style="26" customWidth="1"/>
    <col min="13" max="14" width="9.140625" style="26"/>
    <col min="15" max="256" width="9.140625" style="25"/>
    <col min="257" max="257" width="37.85546875" style="25" customWidth="1"/>
    <col min="258" max="258" width="9.140625" style="25"/>
    <col min="259" max="268" width="20.7109375" style="25" customWidth="1"/>
    <col min="269" max="512" width="9.140625" style="25"/>
    <col min="513" max="513" width="37.85546875" style="25" customWidth="1"/>
    <col min="514" max="514" width="9.140625" style="25"/>
    <col min="515" max="524" width="20.7109375" style="25" customWidth="1"/>
    <col min="525" max="768" width="9.140625" style="25"/>
    <col min="769" max="769" width="37.85546875" style="25" customWidth="1"/>
    <col min="770" max="770" width="9.140625" style="25"/>
    <col min="771" max="780" width="20.7109375" style="25" customWidth="1"/>
    <col min="781" max="1024" width="9.140625" style="25"/>
    <col min="1025" max="1025" width="37.85546875" style="25" customWidth="1"/>
    <col min="1026" max="1026" width="9.140625" style="25"/>
    <col min="1027" max="1036" width="20.7109375" style="25" customWidth="1"/>
    <col min="1037" max="1280" width="9.140625" style="25"/>
    <col min="1281" max="1281" width="37.85546875" style="25" customWidth="1"/>
    <col min="1282" max="1282" width="9.140625" style="25"/>
    <col min="1283" max="1292" width="20.7109375" style="25" customWidth="1"/>
    <col min="1293" max="1536" width="9.140625" style="25"/>
    <col min="1537" max="1537" width="37.85546875" style="25" customWidth="1"/>
    <col min="1538" max="1538" width="9.140625" style="25"/>
    <col min="1539" max="1548" width="20.7109375" style="25" customWidth="1"/>
    <col min="1549" max="1792" width="9.140625" style="25"/>
    <col min="1793" max="1793" width="37.85546875" style="25" customWidth="1"/>
    <col min="1794" max="1794" width="9.140625" style="25"/>
    <col min="1795" max="1804" width="20.7109375" style="25" customWidth="1"/>
    <col min="1805" max="2048" width="9.140625" style="25"/>
    <col min="2049" max="2049" width="37.85546875" style="25" customWidth="1"/>
    <col min="2050" max="2050" width="9.140625" style="25"/>
    <col min="2051" max="2060" width="20.7109375" style="25" customWidth="1"/>
    <col min="2061" max="2304" width="9.140625" style="25"/>
    <col min="2305" max="2305" width="37.85546875" style="25" customWidth="1"/>
    <col min="2306" max="2306" width="9.140625" style="25"/>
    <col min="2307" max="2316" width="20.7109375" style="25" customWidth="1"/>
    <col min="2317" max="2560" width="9.140625" style="25"/>
    <col min="2561" max="2561" width="37.85546875" style="25" customWidth="1"/>
    <col min="2562" max="2562" width="9.140625" style="25"/>
    <col min="2563" max="2572" width="20.7109375" style="25" customWidth="1"/>
    <col min="2573" max="2816" width="9.140625" style="25"/>
    <col min="2817" max="2817" width="37.85546875" style="25" customWidth="1"/>
    <col min="2818" max="2818" width="9.140625" style="25"/>
    <col min="2819" max="2828" width="20.7109375" style="25" customWidth="1"/>
    <col min="2829" max="3072" width="9.140625" style="25"/>
    <col min="3073" max="3073" width="37.85546875" style="25" customWidth="1"/>
    <col min="3074" max="3074" width="9.140625" style="25"/>
    <col min="3075" max="3084" width="20.7109375" style="25" customWidth="1"/>
    <col min="3085" max="3328" width="9.140625" style="25"/>
    <col min="3329" max="3329" width="37.85546875" style="25" customWidth="1"/>
    <col min="3330" max="3330" width="9.140625" style="25"/>
    <col min="3331" max="3340" width="20.7109375" style="25" customWidth="1"/>
    <col min="3341" max="3584" width="9.140625" style="25"/>
    <col min="3585" max="3585" width="37.85546875" style="25" customWidth="1"/>
    <col min="3586" max="3586" width="9.140625" style="25"/>
    <col min="3587" max="3596" width="20.7109375" style="25" customWidth="1"/>
    <col min="3597" max="3840" width="9.140625" style="25"/>
    <col min="3841" max="3841" width="37.85546875" style="25" customWidth="1"/>
    <col min="3842" max="3842" width="9.140625" style="25"/>
    <col min="3843" max="3852" width="20.7109375" style="25" customWidth="1"/>
    <col min="3853" max="4096" width="9.140625" style="25"/>
    <col min="4097" max="4097" width="37.85546875" style="25" customWidth="1"/>
    <col min="4098" max="4098" width="9.140625" style="25"/>
    <col min="4099" max="4108" width="20.7109375" style="25" customWidth="1"/>
    <col min="4109" max="4352" width="9.140625" style="25"/>
    <col min="4353" max="4353" width="37.85546875" style="25" customWidth="1"/>
    <col min="4354" max="4354" width="9.140625" style="25"/>
    <col min="4355" max="4364" width="20.7109375" style="25" customWidth="1"/>
    <col min="4365" max="4608" width="9.140625" style="25"/>
    <col min="4609" max="4609" width="37.85546875" style="25" customWidth="1"/>
    <col min="4610" max="4610" width="9.140625" style="25"/>
    <col min="4611" max="4620" width="20.7109375" style="25" customWidth="1"/>
    <col min="4621" max="4864" width="9.140625" style="25"/>
    <col min="4865" max="4865" width="37.85546875" style="25" customWidth="1"/>
    <col min="4866" max="4866" width="9.140625" style="25"/>
    <col min="4867" max="4876" width="20.7109375" style="25" customWidth="1"/>
    <col min="4877" max="5120" width="9.140625" style="25"/>
    <col min="5121" max="5121" width="37.85546875" style="25" customWidth="1"/>
    <col min="5122" max="5122" width="9.140625" style="25"/>
    <col min="5123" max="5132" width="20.7109375" style="25" customWidth="1"/>
    <col min="5133" max="5376" width="9.140625" style="25"/>
    <col min="5377" max="5377" width="37.85546875" style="25" customWidth="1"/>
    <col min="5378" max="5378" width="9.140625" style="25"/>
    <col min="5379" max="5388" width="20.7109375" style="25" customWidth="1"/>
    <col min="5389" max="5632" width="9.140625" style="25"/>
    <col min="5633" max="5633" width="37.85546875" style="25" customWidth="1"/>
    <col min="5634" max="5634" width="9.140625" style="25"/>
    <col min="5635" max="5644" width="20.7109375" style="25" customWidth="1"/>
    <col min="5645" max="5888" width="9.140625" style="25"/>
    <col min="5889" max="5889" width="37.85546875" style="25" customWidth="1"/>
    <col min="5890" max="5890" width="9.140625" style="25"/>
    <col min="5891" max="5900" width="20.7109375" style="25" customWidth="1"/>
    <col min="5901" max="6144" width="9.140625" style="25"/>
    <col min="6145" max="6145" width="37.85546875" style="25" customWidth="1"/>
    <col min="6146" max="6146" width="9.140625" style="25"/>
    <col min="6147" max="6156" width="20.7109375" style="25" customWidth="1"/>
    <col min="6157" max="6400" width="9.140625" style="25"/>
    <col min="6401" max="6401" width="37.85546875" style="25" customWidth="1"/>
    <col min="6402" max="6402" width="9.140625" style="25"/>
    <col min="6403" max="6412" width="20.7109375" style="25" customWidth="1"/>
    <col min="6413" max="6656" width="9.140625" style="25"/>
    <col min="6657" max="6657" width="37.85546875" style="25" customWidth="1"/>
    <col min="6658" max="6658" width="9.140625" style="25"/>
    <col min="6659" max="6668" width="20.7109375" style="25" customWidth="1"/>
    <col min="6669" max="6912" width="9.140625" style="25"/>
    <col min="6913" max="6913" width="37.85546875" style="25" customWidth="1"/>
    <col min="6914" max="6914" width="9.140625" style="25"/>
    <col min="6915" max="6924" width="20.7109375" style="25" customWidth="1"/>
    <col min="6925" max="7168" width="9.140625" style="25"/>
    <col min="7169" max="7169" width="37.85546875" style="25" customWidth="1"/>
    <col min="7170" max="7170" width="9.140625" style="25"/>
    <col min="7171" max="7180" width="20.7109375" style="25" customWidth="1"/>
    <col min="7181" max="7424" width="9.140625" style="25"/>
    <col min="7425" max="7425" width="37.85546875" style="25" customWidth="1"/>
    <col min="7426" max="7426" width="9.140625" style="25"/>
    <col min="7427" max="7436" width="20.7109375" style="25" customWidth="1"/>
    <col min="7437" max="7680" width="9.140625" style="25"/>
    <col min="7681" max="7681" width="37.85546875" style="25" customWidth="1"/>
    <col min="7682" max="7682" width="9.140625" style="25"/>
    <col min="7683" max="7692" width="20.7109375" style="25" customWidth="1"/>
    <col min="7693" max="7936" width="9.140625" style="25"/>
    <col min="7937" max="7937" width="37.85546875" style="25" customWidth="1"/>
    <col min="7938" max="7938" width="9.140625" style="25"/>
    <col min="7939" max="7948" width="20.7109375" style="25" customWidth="1"/>
    <col min="7949" max="8192" width="9.140625" style="25"/>
    <col min="8193" max="8193" width="37.85546875" style="25" customWidth="1"/>
    <col min="8194" max="8194" width="9.140625" style="25"/>
    <col min="8195" max="8204" width="20.7109375" style="25" customWidth="1"/>
    <col min="8205" max="8448" width="9.140625" style="25"/>
    <col min="8449" max="8449" width="37.85546875" style="25" customWidth="1"/>
    <col min="8450" max="8450" width="9.140625" style="25"/>
    <col min="8451" max="8460" width="20.7109375" style="25" customWidth="1"/>
    <col min="8461" max="8704" width="9.140625" style="25"/>
    <col min="8705" max="8705" width="37.85546875" style="25" customWidth="1"/>
    <col min="8706" max="8706" width="9.140625" style="25"/>
    <col min="8707" max="8716" width="20.7109375" style="25" customWidth="1"/>
    <col min="8717" max="8960" width="9.140625" style="25"/>
    <col min="8961" max="8961" width="37.85546875" style="25" customWidth="1"/>
    <col min="8962" max="8962" width="9.140625" style="25"/>
    <col min="8963" max="8972" width="20.7109375" style="25" customWidth="1"/>
    <col min="8973" max="9216" width="9.140625" style="25"/>
    <col min="9217" max="9217" width="37.85546875" style="25" customWidth="1"/>
    <col min="9218" max="9218" width="9.140625" style="25"/>
    <col min="9219" max="9228" width="20.7109375" style="25" customWidth="1"/>
    <col min="9229" max="9472" width="9.140625" style="25"/>
    <col min="9473" max="9473" width="37.85546875" style="25" customWidth="1"/>
    <col min="9474" max="9474" width="9.140625" style="25"/>
    <col min="9475" max="9484" width="20.7109375" style="25" customWidth="1"/>
    <col min="9485" max="9728" width="9.140625" style="25"/>
    <col min="9729" max="9729" width="37.85546875" style="25" customWidth="1"/>
    <col min="9730" max="9730" width="9.140625" style="25"/>
    <col min="9731" max="9740" width="20.7109375" style="25" customWidth="1"/>
    <col min="9741" max="9984" width="9.140625" style="25"/>
    <col min="9985" max="9985" width="37.85546875" style="25" customWidth="1"/>
    <col min="9986" max="9986" width="9.140625" style="25"/>
    <col min="9987" max="9996" width="20.7109375" style="25" customWidth="1"/>
    <col min="9997" max="10240" width="9.140625" style="25"/>
    <col min="10241" max="10241" width="37.85546875" style="25" customWidth="1"/>
    <col min="10242" max="10242" width="9.140625" style="25"/>
    <col min="10243" max="10252" width="20.7109375" style="25" customWidth="1"/>
    <col min="10253" max="10496" width="9.140625" style="25"/>
    <col min="10497" max="10497" width="37.85546875" style="25" customWidth="1"/>
    <col min="10498" max="10498" width="9.140625" style="25"/>
    <col min="10499" max="10508" width="20.7109375" style="25" customWidth="1"/>
    <col min="10509" max="10752" width="9.140625" style="25"/>
    <col min="10753" max="10753" width="37.85546875" style="25" customWidth="1"/>
    <col min="10754" max="10754" width="9.140625" style="25"/>
    <col min="10755" max="10764" width="20.7109375" style="25" customWidth="1"/>
    <col min="10765" max="11008" width="9.140625" style="25"/>
    <col min="11009" max="11009" width="37.85546875" style="25" customWidth="1"/>
    <col min="11010" max="11010" width="9.140625" style="25"/>
    <col min="11011" max="11020" width="20.7109375" style="25" customWidth="1"/>
    <col min="11021" max="11264" width="9.140625" style="25"/>
    <col min="11265" max="11265" width="37.85546875" style="25" customWidth="1"/>
    <col min="11266" max="11266" width="9.140625" style="25"/>
    <col min="11267" max="11276" width="20.7109375" style="25" customWidth="1"/>
    <col min="11277" max="11520" width="9.140625" style="25"/>
    <col min="11521" max="11521" width="37.85546875" style="25" customWidth="1"/>
    <col min="11522" max="11522" width="9.140625" style="25"/>
    <col min="11523" max="11532" width="20.7109375" style="25" customWidth="1"/>
    <col min="11533" max="11776" width="9.140625" style="25"/>
    <col min="11777" max="11777" width="37.85546875" style="25" customWidth="1"/>
    <col min="11778" max="11778" width="9.140625" style="25"/>
    <col min="11779" max="11788" width="20.7109375" style="25" customWidth="1"/>
    <col min="11789" max="12032" width="9.140625" style="25"/>
    <col min="12033" max="12033" width="37.85546875" style="25" customWidth="1"/>
    <col min="12034" max="12034" width="9.140625" style="25"/>
    <col min="12035" max="12044" width="20.7109375" style="25" customWidth="1"/>
    <col min="12045" max="12288" width="9.140625" style="25"/>
    <col min="12289" max="12289" width="37.85546875" style="25" customWidth="1"/>
    <col min="12290" max="12290" width="9.140625" style="25"/>
    <col min="12291" max="12300" width="20.7109375" style="25" customWidth="1"/>
    <col min="12301" max="12544" width="9.140625" style="25"/>
    <col min="12545" max="12545" width="37.85546875" style="25" customWidth="1"/>
    <col min="12546" max="12546" width="9.140625" style="25"/>
    <col min="12547" max="12556" width="20.7109375" style="25" customWidth="1"/>
    <col min="12557" max="12800" width="9.140625" style="25"/>
    <col min="12801" max="12801" width="37.85546875" style="25" customWidth="1"/>
    <col min="12802" max="12802" width="9.140625" style="25"/>
    <col min="12803" max="12812" width="20.7109375" style="25" customWidth="1"/>
    <col min="12813" max="13056" width="9.140625" style="25"/>
    <col min="13057" max="13057" width="37.85546875" style="25" customWidth="1"/>
    <col min="13058" max="13058" width="9.140625" style="25"/>
    <col min="13059" max="13068" width="20.7109375" style="25" customWidth="1"/>
    <col min="13069" max="13312" width="9.140625" style="25"/>
    <col min="13313" max="13313" width="37.85546875" style="25" customWidth="1"/>
    <col min="13314" max="13314" width="9.140625" style="25"/>
    <col min="13315" max="13324" width="20.7109375" style="25" customWidth="1"/>
    <col min="13325" max="13568" width="9.140625" style="25"/>
    <col min="13569" max="13569" width="37.85546875" style="25" customWidth="1"/>
    <col min="13570" max="13570" width="9.140625" style="25"/>
    <col min="13571" max="13580" width="20.7109375" style="25" customWidth="1"/>
    <col min="13581" max="13824" width="9.140625" style="25"/>
    <col min="13825" max="13825" width="37.85546875" style="25" customWidth="1"/>
    <col min="13826" max="13826" width="9.140625" style="25"/>
    <col min="13827" max="13836" width="20.7109375" style="25" customWidth="1"/>
    <col min="13837" max="14080" width="9.140625" style="25"/>
    <col min="14081" max="14081" width="37.85546875" style="25" customWidth="1"/>
    <col min="14082" max="14082" width="9.140625" style="25"/>
    <col min="14083" max="14092" width="20.7109375" style="25" customWidth="1"/>
    <col min="14093" max="14336" width="9.140625" style="25"/>
    <col min="14337" max="14337" width="37.85546875" style="25" customWidth="1"/>
    <col min="14338" max="14338" width="9.140625" style="25"/>
    <col min="14339" max="14348" width="20.7109375" style="25" customWidth="1"/>
    <col min="14349" max="14592" width="9.140625" style="25"/>
    <col min="14593" max="14593" width="37.85546875" style="25" customWidth="1"/>
    <col min="14594" max="14594" width="9.140625" style="25"/>
    <col min="14595" max="14604" width="20.7109375" style="25" customWidth="1"/>
    <col min="14605" max="14848" width="9.140625" style="25"/>
    <col min="14849" max="14849" width="37.85546875" style="25" customWidth="1"/>
    <col min="14850" max="14850" width="9.140625" style="25"/>
    <col min="14851" max="14860" width="20.7109375" style="25" customWidth="1"/>
    <col min="14861" max="15104" width="9.140625" style="25"/>
    <col min="15105" max="15105" width="37.85546875" style="25" customWidth="1"/>
    <col min="15106" max="15106" width="9.140625" style="25"/>
    <col min="15107" max="15116" width="20.7109375" style="25" customWidth="1"/>
    <col min="15117" max="15360" width="9.140625" style="25"/>
    <col min="15361" max="15361" width="37.85546875" style="25" customWidth="1"/>
    <col min="15362" max="15362" width="9.140625" style="25"/>
    <col min="15363" max="15372" width="20.7109375" style="25" customWidth="1"/>
    <col min="15373" max="15616" width="9.140625" style="25"/>
    <col min="15617" max="15617" width="37.85546875" style="25" customWidth="1"/>
    <col min="15618" max="15618" width="9.140625" style="25"/>
    <col min="15619" max="15628" width="20.7109375" style="25" customWidth="1"/>
    <col min="15629" max="15872" width="9.140625" style="25"/>
    <col min="15873" max="15873" width="37.85546875" style="25" customWidth="1"/>
    <col min="15874" max="15874" width="9.140625" style="25"/>
    <col min="15875" max="15884" width="20.7109375" style="25" customWidth="1"/>
    <col min="15885" max="16128" width="9.140625" style="25"/>
    <col min="16129" max="16129" width="37.85546875" style="25" customWidth="1"/>
    <col min="16130" max="16130" width="9.140625" style="25"/>
    <col min="16131" max="16140" width="20.7109375" style="25" customWidth="1"/>
    <col min="16141" max="16384" width="9.140625" style="25"/>
  </cols>
  <sheetData>
    <row r="2" spans="1:14" ht="14.25" customHeight="1">
      <c r="C2" s="198" t="str">
        <f>CONCATENATE(_COMPANYNAME)</f>
        <v/>
      </c>
      <c r="D2" s="198"/>
      <c r="E2" s="198"/>
      <c r="F2" s="198"/>
    </row>
    <row r="3" spans="1:14" ht="18" customHeight="1">
      <c r="C3" s="199" t="s">
        <v>2</v>
      </c>
      <c r="D3" s="199"/>
      <c r="E3" s="199"/>
      <c r="F3" s="199"/>
    </row>
    <row r="4" spans="1:14" ht="38.25" customHeight="1">
      <c r="C4" s="200" t="s">
        <v>30</v>
      </c>
      <c r="D4" s="200"/>
      <c r="E4" s="200"/>
      <c r="F4" s="200"/>
    </row>
    <row r="5" spans="1:14" ht="15" customHeight="1">
      <c r="C5" s="27"/>
      <c r="D5" s="201" t="s">
        <v>31</v>
      </c>
      <c r="E5" s="201"/>
      <c r="F5" s="201"/>
    </row>
    <row r="6" spans="1:14" ht="25.5" customHeight="1">
      <c r="A6" s="3"/>
      <c r="B6" s="4"/>
      <c r="C6" s="28" t="s">
        <v>32</v>
      </c>
      <c r="D6" s="50"/>
    </row>
    <row r="7" spans="1:14" ht="18" customHeight="1">
      <c r="A7" s="6" t="s">
        <v>46</v>
      </c>
      <c r="B7" s="4"/>
      <c r="C7" s="28"/>
      <c r="D7" s="5"/>
    </row>
    <row r="8" spans="1:14" s="29" customFormat="1" ht="18" customHeight="1">
      <c r="A8" s="7" t="s">
        <v>47</v>
      </c>
      <c r="B8" s="7"/>
      <c r="C8" s="7"/>
      <c r="D8" s="8"/>
      <c r="L8" s="30"/>
      <c r="M8" s="30"/>
      <c r="N8" s="30"/>
    </row>
    <row r="9" spans="1:14" ht="14.25" customHeight="1">
      <c r="A9" s="31" t="s">
        <v>33</v>
      </c>
    </row>
    <row r="10" spans="1:14" ht="79.5" customHeight="1">
      <c r="A10" s="9"/>
      <c r="B10" s="10" t="s">
        <v>0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19</v>
      </c>
      <c r="H10" s="10" t="s">
        <v>18</v>
      </c>
      <c r="I10" s="10" t="s">
        <v>48</v>
      </c>
      <c r="J10" s="10" t="s">
        <v>49</v>
      </c>
      <c r="K10" s="10" t="s">
        <v>50</v>
      </c>
      <c r="L10" s="10" t="s">
        <v>1</v>
      </c>
    </row>
    <row r="11" spans="1:14" ht="14.25" customHeight="1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</row>
    <row r="12" spans="1:14" ht="34.5" customHeight="1">
      <c r="A12" s="47" t="s">
        <v>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4" ht="25.5" customHeight="1">
      <c r="A13" s="15" t="s">
        <v>34</v>
      </c>
      <c r="B13" s="13" t="s">
        <v>20</v>
      </c>
      <c r="C13" s="42"/>
      <c r="D13" s="42" t="s">
        <v>29</v>
      </c>
      <c r="E13" s="42" t="s">
        <v>29</v>
      </c>
      <c r="F13" s="42" t="s">
        <v>29</v>
      </c>
      <c r="G13" s="42" t="s">
        <v>29</v>
      </c>
      <c r="H13" s="42" t="s">
        <v>29</v>
      </c>
      <c r="I13" s="42" t="s">
        <v>29</v>
      </c>
      <c r="J13" s="42" t="s">
        <v>29</v>
      </c>
      <c r="K13" s="42" t="s">
        <v>29</v>
      </c>
      <c r="L13" s="51">
        <f t="shared" ref="L13:L20" si="0">SUM(C13:K13)</f>
        <v>0</v>
      </c>
    </row>
    <row r="14" spans="1:14" ht="16.5" customHeight="1">
      <c r="A14" s="12" t="s">
        <v>5</v>
      </c>
      <c r="B14" s="2" t="s">
        <v>21</v>
      </c>
      <c r="C14" s="38"/>
      <c r="D14" s="38" t="s">
        <v>29</v>
      </c>
      <c r="E14" s="38" t="s">
        <v>29</v>
      </c>
      <c r="F14" s="38" t="s">
        <v>29</v>
      </c>
      <c r="G14" s="38" t="s">
        <v>29</v>
      </c>
      <c r="H14" s="38" t="s">
        <v>29</v>
      </c>
      <c r="I14" s="38" t="s">
        <v>29</v>
      </c>
      <c r="J14" s="38" t="s">
        <v>29</v>
      </c>
      <c r="K14" s="38" t="s">
        <v>29</v>
      </c>
      <c r="L14" s="23">
        <f t="shared" si="0"/>
        <v>0</v>
      </c>
    </row>
    <row r="15" spans="1:14" ht="16.5" customHeight="1">
      <c r="A15" s="12" t="s">
        <v>6</v>
      </c>
      <c r="B15" s="2" t="s">
        <v>22</v>
      </c>
      <c r="C15" s="38"/>
      <c r="D15" s="38" t="s">
        <v>29</v>
      </c>
      <c r="E15" s="38" t="s">
        <v>29</v>
      </c>
      <c r="F15" s="38" t="s">
        <v>29</v>
      </c>
      <c r="G15" s="38" t="s">
        <v>29</v>
      </c>
      <c r="H15" s="38" t="s">
        <v>29</v>
      </c>
      <c r="I15" s="38" t="s">
        <v>29</v>
      </c>
      <c r="J15" s="38" t="s">
        <v>29</v>
      </c>
      <c r="K15" s="38" t="s">
        <v>29</v>
      </c>
      <c r="L15" s="23">
        <f t="shared" si="0"/>
        <v>0</v>
      </c>
    </row>
    <row r="16" spans="1:14" ht="25.5" customHeight="1">
      <c r="A16" s="14" t="s">
        <v>35</v>
      </c>
      <c r="B16" s="2" t="s">
        <v>23</v>
      </c>
      <c r="C16" s="53"/>
      <c r="D16" s="53" t="s">
        <v>29</v>
      </c>
      <c r="E16" s="53" t="s">
        <v>29</v>
      </c>
      <c r="F16" s="53" t="s">
        <v>29</v>
      </c>
      <c r="G16" s="53" t="s">
        <v>29</v>
      </c>
      <c r="H16" s="53" t="s">
        <v>29</v>
      </c>
      <c r="I16" s="53" t="s">
        <v>29</v>
      </c>
      <c r="J16" s="53" t="s">
        <v>29</v>
      </c>
      <c r="K16" s="53" t="s">
        <v>29</v>
      </c>
      <c r="L16" s="23">
        <f t="shared" si="0"/>
        <v>0</v>
      </c>
    </row>
    <row r="17" spans="1:14" ht="25.5" customHeight="1">
      <c r="A17" s="15" t="s">
        <v>34</v>
      </c>
      <c r="B17" s="13" t="s">
        <v>24</v>
      </c>
      <c r="C17" s="42" t="s">
        <v>29</v>
      </c>
      <c r="D17" s="42" t="s">
        <v>29</v>
      </c>
      <c r="E17" s="42" t="s">
        <v>29</v>
      </c>
      <c r="F17" s="42" t="s">
        <v>29</v>
      </c>
      <c r="G17" s="42" t="s">
        <v>29</v>
      </c>
      <c r="H17" s="42" t="s">
        <v>29</v>
      </c>
      <c r="I17" s="42" t="s">
        <v>29</v>
      </c>
      <c r="J17" s="42" t="s">
        <v>29</v>
      </c>
      <c r="K17" s="42" t="s">
        <v>29</v>
      </c>
      <c r="L17" s="51">
        <f t="shared" si="0"/>
        <v>0</v>
      </c>
    </row>
    <row r="18" spans="1:14" ht="16.5" customHeight="1">
      <c r="A18" s="12" t="s">
        <v>5</v>
      </c>
      <c r="B18" s="2" t="s">
        <v>25</v>
      </c>
      <c r="C18" s="38" t="s">
        <v>29</v>
      </c>
      <c r="D18" s="38" t="s">
        <v>29</v>
      </c>
      <c r="E18" s="38" t="s">
        <v>29</v>
      </c>
      <c r="F18" s="38" t="s">
        <v>29</v>
      </c>
      <c r="G18" s="38" t="s">
        <v>29</v>
      </c>
      <c r="H18" s="38" t="s">
        <v>29</v>
      </c>
      <c r="I18" s="38" t="s">
        <v>29</v>
      </c>
      <c r="J18" s="38" t="s">
        <v>29</v>
      </c>
      <c r="K18" s="38" t="s">
        <v>29</v>
      </c>
      <c r="L18" s="23">
        <f t="shared" si="0"/>
        <v>0</v>
      </c>
    </row>
    <row r="19" spans="1:14" ht="16.5" customHeight="1">
      <c r="A19" s="12" t="s">
        <v>6</v>
      </c>
      <c r="B19" s="2" t="s">
        <v>26</v>
      </c>
      <c r="C19" s="38" t="s">
        <v>29</v>
      </c>
      <c r="D19" s="38" t="s">
        <v>29</v>
      </c>
      <c r="E19" s="38" t="s">
        <v>29</v>
      </c>
      <c r="F19" s="38" t="s">
        <v>29</v>
      </c>
      <c r="G19" s="38" t="s">
        <v>29</v>
      </c>
      <c r="H19" s="38" t="s">
        <v>29</v>
      </c>
      <c r="I19" s="38" t="s">
        <v>29</v>
      </c>
      <c r="J19" s="38" t="s">
        <v>29</v>
      </c>
      <c r="K19" s="38" t="s">
        <v>29</v>
      </c>
      <c r="L19" s="23">
        <f t="shared" si="0"/>
        <v>0</v>
      </c>
    </row>
    <row r="20" spans="1:14" ht="25.5" customHeight="1">
      <c r="A20" s="14" t="s">
        <v>35</v>
      </c>
      <c r="B20" s="2" t="s">
        <v>27</v>
      </c>
      <c r="C20" s="53" t="s">
        <v>29</v>
      </c>
      <c r="D20" s="53" t="s">
        <v>29</v>
      </c>
      <c r="E20" s="53" t="s">
        <v>29</v>
      </c>
      <c r="F20" s="53" t="s">
        <v>29</v>
      </c>
      <c r="G20" s="53" t="s">
        <v>29</v>
      </c>
      <c r="H20" s="53" t="s">
        <v>29</v>
      </c>
      <c r="I20" s="53" t="s">
        <v>29</v>
      </c>
      <c r="J20" s="53" t="s">
        <v>29</v>
      </c>
      <c r="K20" s="53" t="s">
        <v>29</v>
      </c>
      <c r="L20" s="23">
        <f t="shared" si="0"/>
        <v>0</v>
      </c>
    </row>
    <row r="21" spans="1:14" ht="21.75" customHeight="1">
      <c r="A21" s="47" t="s">
        <v>12</v>
      </c>
      <c r="B21" s="11"/>
      <c r="C21" s="51"/>
      <c r="D21" s="51"/>
      <c r="E21" s="51"/>
      <c r="F21" s="51"/>
      <c r="G21" s="51"/>
      <c r="H21" s="51"/>
      <c r="I21" s="51"/>
      <c r="J21" s="51"/>
      <c r="K21" s="51"/>
      <c r="L21" s="51"/>
    </row>
    <row r="22" spans="1:14" ht="25.5" customHeight="1">
      <c r="A22" s="15" t="s">
        <v>34</v>
      </c>
      <c r="B22" s="13" t="s">
        <v>28</v>
      </c>
      <c r="C22" s="42" t="s">
        <v>29</v>
      </c>
      <c r="D22" s="42" t="s">
        <v>29</v>
      </c>
      <c r="E22" s="42" t="s">
        <v>29</v>
      </c>
      <c r="F22" s="42" t="s">
        <v>29</v>
      </c>
      <c r="G22" s="42" t="s">
        <v>29</v>
      </c>
      <c r="H22" s="42" t="s">
        <v>29</v>
      </c>
      <c r="I22" s="42" t="s">
        <v>29</v>
      </c>
      <c r="J22" s="42" t="s">
        <v>29</v>
      </c>
      <c r="K22" s="43"/>
      <c r="L22" s="51">
        <f t="shared" ref="L22:L29" si="1">SUM(C22:J22)</f>
        <v>0</v>
      </c>
    </row>
    <row r="23" spans="1:14" ht="16.5" customHeight="1">
      <c r="A23" s="12" t="s">
        <v>13</v>
      </c>
      <c r="B23" s="2" t="s">
        <v>36</v>
      </c>
      <c r="C23" s="38" t="s">
        <v>29</v>
      </c>
      <c r="D23" s="38" t="s">
        <v>29</v>
      </c>
      <c r="E23" s="38" t="s">
        <v>29</v>
      </c>
      <c r="F23" s="38" t="s">
        <v>29</v>
      </c>
      <c r="G23" s="38" t="s">
        <v>29</v>
      </c>
      <c r="H23" s="38" t="s">
        <v>29</v>
      </c>
      <c r="I23" s="38" t="s">
        <v>29</v>
      </c>
      <c r="J23" s="38" t="s">
        <v>29</v>
      </c>
      <c r="K23" s="44"/>
      <c r="L23" s="23">
        <f t="shared" si="1"/>
        <v>0</v>
      </c>
    </row>
    <row r="24" spans="1:14" ht="16.5" customHeight="1">
      <c r="A24" s="12" t="s">
        <v>6</v>
      </c>
      <c r="B24" s="2" t="s">
        <v>37</v>
      </c>
      <c r="C24" s="38" t="s">
        <v>29</v>
      </c>
      <c r="D24" s="38" t="s">
        <v>29</v>
      </c>
      <c r="E24" s="38" t="s">
        <v>29</v>
      </c>
      <c r="F24" s="38" t="s">
        <v>29</v>
      </c>
      <c r="G24" s="38" t="s">
        <v>29</v>
      </c>
      <c r="H24" s="38" t="s">
        <v>29</v>
      </c>
      <c r="I24" s="38" t="s">
        <v>29</v>
      </c>
      <c r="J24" s="38" t="s">
        <v>29</v>
      </c>
      <c r="K24" s="44"/>
      <c r="L24" s="23">
        <f t="shared" si="1"/>
        <v>0</v>
      </c>
    </row>
    <row r="25" spans="1:14" ht="25.5" customHeight="1">
      <c r="A25" s="14" t="s">
        <v>35</v>
      </c>
      <c r="B25" s="2" t="s">
        <v>38</v>
      </c>
      <c r="C25" s="53" t="s">
        <v>29</v>
      </c>
      <c r="D25" s="53" t="s">
        <v>29</v>
      </c>
      <c r="E25" s="53" t="s">
        <v>29</v>
      </c>
      <c r="F25" s="53" t="s">
        <v>29</v>
      </c>
      <c r="G25" s="53" t="s">
        <v>29</v>
      </c>
      <c r="H25" s="53" t="s">
        <v>29</v>
      </c>
      <c r="I25" s="53" t="s">
        <v>29</v>
      </c>
      <c r="J25" s="53" t="s">
        <v>29</v>
      </c>
      <c r="K25" s="46"/>
      <c r="L25" s="23">
        <f t="shared" si="1"/>
        <v>0</v>
      </c>
    </row>
    <row r="26" spans="1:14" ht="25.5" customHeight="1">
      <c r="A26" s="15" t="s">
        <v>34</v>
      </c>
      <c r="B26" s="13" t="s">
        <v>39</v>
      </c>
      <c r="C26" s="42" t="s">
        <v>29</v>
      </c>
      <c r="D26" s="42" t="s">
        <v>29</v>
      </c>
      <c r="E26" s="42" t="s">
        <v>29</v>
      </c>
      <c r="F26" s="42" t="s">
        <v>29</v>
      </c>
      <c r="G26" s="42" t="s">
        <v>29</v>
      </c>
      <c r="H26" s="42" t="s">
        <v>29</v>
      </c>
      <c r="I26" s="42" t="s">
        <v>29</v>
      </c>
      <c r="J26" s="42" t="s">
        <v>29</v>
      </c>
      <c r="K26" s="43"/>
      <c r="L26" s="51">
        <f t="shared" si="1"/>
        <v>0</v>
      </c>
    </row>
    <row r="27" spans="1:14" ht="16.5" customHeight="1">
      <c r="A27" s="12" t="s">
        <v>13</v>
      </c>
      <c r="B27" s="2" t="s">
        <v>40</v>
      </c>
      <c r="C27" s="38" t="s">
        <v>29</v>
      </c>
      <c r="D27" s="38" t="s">
        <v>29</v>
      </c>
      <c r="E27" s="38" t="s">
        <v>29</v>
      </c>
      <c r="F27" s="38" t="s">
        <v>29</v>
      </c>
      <c r="G27" s="38" t="s">
        <v>29</v>
      </c>
      <c r="H27" s="38" t="s">
        <v>29</v>
      </c>
      <c r="I27" s="38" t="s">
        <v>29</v>
      </c>
      <c r="J27" s="38" t="s">
        <v>29</v>
      </c>
      <c r="K27" s="44"/>
      <c r="L27" s="23">
        <f t="shared" si="1"/>
        <v>0</v>
      </c>
    </row>
    <row r="28" spans="1:14" ht="16.5" customHeight="1">
      <c r="A28" s="12" t="s">
        <v>6</v>
      </c>
      <c r="B28" s="2" t="s">
        <v>41</v>
      </c>
      <c r="C28" s="38" t="s">
        <v>29</v>
      </c>
      <c r="D28" s="38" t="s">
        <v>29</v>
      </c>
      <c r="E28" s="38" t="s">
        <v>29</v>
      </c>
      <c r="F28" s="38" t="s">
        <v>29</v>
      </c>
      <c r="G28" s="38" t="s">
        <v>29</v>
      </c>
      <c r="H28" s="38" t="s">
        <v>29</v>
      </c>
      <c r="I28" s="38" t="s">
        <v>29</v>
      </c>
      <c r="J28" s="38" t="s">
        <v>29</v>
      </c>
      <c r="K28" s="44"/>
      <c r="L28" s="23">
        <f t="shared" si="1"/>
        <v>0</v>
      </c>
    </row>
    <row r="29" spans="1:14" ht="25.5" customHeight="1">
      <c r="A29" s="14" t="s">
        <v>35</v>
      </c>
      <c r="B29" s="2" t="s">
        <v>42</v>
      </c>
      <c r="C29" s="53" t="s">
        <v>29</v>
      </c>
      <c r="D29" s="53" t="s">
        <v>29</v>
      </c>
      <c r="E29" s="53" t="s">
        <v>29</v>
      </c>
      <c r="F29" s="53" t="s">
        <v>29</v>
      </c>
      <c r="G29" s="53" t="s">
        <v>29</v>
      </c>
      <c r="H29" s="53" t="s">
        <v>29</v>
      </c>
      <c r="I29" s="53" t="s">
        <v>29</v>
      </c>
      <c r="J29" s="53" t="s">
        <v>29</v>
      </c>
      <c r="K29" s="46"/>
      <c r="L29" s="23">
        <f t="shared" si="1"/>
        <v>0</v>
      </c>
    </row>
    <row r="30" spans="1:14" ht="25.5" customHeight="1">
      <c r="A30" s="47" t="s">
        <v>9</v>
      </c>
      <c r="B30" s="11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spans="1:14" ht="16.5" customHeight="1" thickBot="1">
      <c r="A31" s="16" t="s">
        <v>8</v>
      </c>
      <c r="B31" s="2" t="s">
        <v>43</v>
      </c>
      <c r="C31" s="54" t="s">
        <v>29</v>
      </c>
      <c r="D31" s="54" t="s">
        <v>29</v>
      </c>
      <c r="E31" s="54" t="s">
        <v>29</v>
      </c>
      <c r="F31" s="54" t="s">
        <v>29</v>
      </c>
      <c r="G31" s="54" t="s">
        <v>29</v>
      </c>
      <c r="H31" s="54" t="s">
        <v>29</v>
      </c>
      <c r="I31" s="54" t="s">
        <v>29</v>
      </c>
      <c r="J31" s="54" t="s">
        <v>29</v>
      </c>
      <c r="K31" s="54" t="s">
        <v>29</v>
      </c>
      <c r="L31" s="52">
        <f>SUM(C31:K31)</f>
        <v>0</v>
      </c>
    </row>
    <row r="32" spans="1:14" ht="16.5" customHeight="1" thickTop="1" thickBot="1">
      <c r="A32" s="16" t="s">
        <v>10</v>
      </c>
      <c r="B32" s="2" t="s">
        <v>44</v>
      </c>
      <c r="C32" s="54" t="s">
        <v>29</v>
      </c>
      <c r="D32" s="54" t="s">
        <v>29</v>
      </c>
      <c r="E32" s="54" t="s">
        <v>29</v>
      </c>
      <c r="F32" s="54" t="s">
        <v>29</v>
      </c>
      <c r="G32" s="54" t="s">
        <v>29</v>
      </c>
      <c r="H32" s="54" t="s">
        <v>29</v>
      </c>
      <c r="I32" s="54" t="s">
        <v>29</v>
      </c>
      <c r="J32" s="54" t="s">
        <v>29</v>
      </c>
      <c r="K32" s="54" t="s">
        <v>29</v>
      </c>
      <c r="L32" s="52">
        <f>SUM(C32:K32)</f>
        <v>0</v>
      </c>
      <c r="M32" s="55" t="e">
        <f>+#REF!</f>
        <v>#REF!</v>
      </c>
      <c r="N32" s="55" t="e">
        <f>+L32-M32</f>
        <v>#REF!</v>
      </c>
    </row>
    <row r="33" spans="1:14" s="34" customFormat="1" ht="18.75" customHeight="1" thickTop="1">
      <c r="A33" s="17" t="s">
        <v>10</v>
      </c>
      <c r="B33" s="2" t="s">
        <v>45</v>
      </c>
      <c r="C33" s="53" t="s">
        <v>29</v>
      </c>
      <c r="D33" s="53" t="s">
        <v>29</v>
      </c>
      <c r="E33" s="53" t="s">
        <v>29</v>
      </c>
      <c r="F33" s="53" t="s">
        <v>29</v>
      </c>
      <c r="G33" s="53" t="s">
        <v>29</v>
      </c>
      <c r="H33" s="53" t="s">
        <v>29</v>
      </c>
      <c r="I33" s="53" t="s">
        <v>29</v>
      </c>
      <c r="J33" s="53" t="s">
        <v>29</v>
      </c>
      <c r="K33" s="53" t="s">
        <v>29</v>
      </c>
      <c r="L33" s="23">
        <f>SUM(C33:K33)</f>
        <v>0</v>
      </c>
      <c r="M33" s="56" t="e">
        <f>+#REF!</f>
        <v>#REF!</v>
      </c>
      <c r="N33" s="56" t="e">
        <f>+L33-M33</f>
        <v>#REF!</v>
      </c>
    </row>
    <row r="34" spans="1:14" s="34" customFormat="1" ht="14.25" customHeight="1">
      <c r="L34" s="35"/>
      <c r="M34" s="35"/>
      <c r="N34" s="35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4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192" customWidth="1"/>
    <col min="2" max="2" width="48.5703125" style="193" customWidth="1"/>
    <col min="3" max="3" width="19.42578125" style="193" customWidth="1"/>
    <col min="4" max="4" width="18.5703125" style="256" customWidth="1"/>
    <col min="5" max="5" width="12.7109375" style="193" customWidth="1"/>
    <col min="6" max="6" width="13.140625" style="193" customWidth="1"/>
    <col min="7" max="16384" width="9.140625" style="193"/>
  </cols>
  <sheetData>
    <row r="1" spans="1:8" ht="16.5" customHeight="1">
      <c r="A1" s="251" t="s">
        <v>165</v>
      </c>
      <c r="B1" s="251"/>
      <c r="C1" s="251"/>
      <c r="D1" s="251"/>
      <c r="E1" s="251"/>
    </row>
    <row r="2" spans="1:8" s="102" customFormat="1" ht="25.5" customHeight="1">
      <c r="A2" s="252" t="s">
        <v>315</v>
      </c>
      <c r="B2" s="252"/>
      <c r="C2" s="252"/>
      <c r="D2" s="252"/>
      <c r="E2" s="252"/>
      <c r="F2" s="253"/>
      <c r="G2" s="253"/>
    </row>
    <row r="3" spans="1:8" ht="44.25" customHeight="1">
      <c r="A3" s="254" t="s">
        <v>157</v>
      </c>
      <c r="B3" s="254"/>
      <c r="C3" s="254"/>
      <c r="D3" s="254"/>
      <c r="E3" s="254"/>
      <c r="F3" s="255"/>
      <c r="G3" s="255"/>
      <c r="H3" s="255"/>
    </row>
    <row r="4" spans="1:8">
      <c r="E4" s="257" t="s">
        <v>92</v>
      </c>
    </row>
    <row r="5" spans="1:8" s="102" customFormat="1" ht="64.5" customHeight="1">
      <c r="A5" s="258" t="s">
        <v>52</v>
      </c>
      <c r="B5" s="259" t="s">
        <v>93</v>
      </c>
      <c r="C5" s="260" t="s">
        <v>159</v>
      </c>
      <c r="D5" s="261" t="s">
        <v>158</v>
      </c>
      <c r="E5" s="262" t="s">
        <v>94</v>
      </c>
    </row>
    <row r="6" spans="1:8" ht="31.5" customHeight="1">
      <c r="A6" s="195" t="s">
        <v>95</v>
      </c>
      <c r="B6" s="103" t="s">
        <v>96</v>
      </c>
      <c r="C6" s="263">
        <f>SUM(C7,C11:C18,C21:C23)</f>
        <v>126386.49999999999</v>
      </c>
      <c r="D6" s="264">
        <f>SUM(D7,D11:D18,D21:D23)</f>
        <v>126270.7</v>
      </c>
      <c r="E6" s="263">
        <f t="shared" ref="E6:E67" si="0">D6-C6</f>
        <v>-115.79999999998836</v>
      </c>
      <c r="F6" s="265"/>
    </row>
    <row r="7" spans="1:8" ht="18.75" customHeight="1">
      <c r="A7" s="266">
        <v>1</v>
      </c>
      <c r="B7" s="108" t="s">
        <v>166</v>
      </c>
      <c r="C7" s="113">
        <v>125924.9</v>
      </c>
      <c r="D7" s="267">
        <v>126090.7</v>
      </c>
      <c r="E7" s="113">
        <f t="shared" si="0"/>
        <v>165.80000000000291</v>
      </c>
      <c r="F7" s="265"/>
      <c r="G7" s="265"/>
    </row>
    <row r="8" spans="1:8" s="271" customFormat="1" ht="18.75" customHeight="1">
      <c r="A8" s="268">
        <v>1.1000000000000001</v>
      </c>
      <c r="B8" s="110" t="s">
        <v>167</v>
      </c>
      <c r="C8" s="268">
        <v>22447</v>
      </c>
      <c r="D8" s="269">
        <v>0</v>
      </c>
      <c r="E8" s="268">
        <f t="shared" si="0"/>
        <v>-22447</v>
      </c>
      <c r="F8" s="270"/>
    </row>
    <row r="9" spans="1:8" s="271" customFormat="1" ht="18.75" hidden="1" customHeight="1">
      <c r="A9" s="268">
        <v>1.2</v>
      </c>
      <c r="B9" s="110" t="s">
        <v>168</v>
      </c>
      <c r="C9" s="268"/>
      <c r="D9" s="269"/>
      <c r="E9" s="268">
        <f t="shared" si="0"/>
        <v>0</v>
      </c>
      <c r="F9" s="270"/>
    </row>
    <row r="10" spans="1:8" s="271" customFormat="1" ht="18.75" customHeight="1">
      <c r="A10" s="268">
        <v>1.2</v>
      </c>
      <c r="B10" s="110" t="s">
        <v>169</v>
      </c>
      <c r="C10" s="268">
        <v>360.6</v>
      </c>
      <c r="D10" s="269">
        <v>0</v>
      </c>
      <c r="E10" s="268">
        <f t="shared" si="0"/>
        <v>-360.6</v>
      </c>
      <c r="F10" s="270"/>
    </row>
    <row r="11" spans="1:8" ht="18" hidden="1" customHeight="1">
      <c r="A11" s="266">
        <v>2</v>
      </c>
      <c r="B11" s="108" t="s">
        <v>97</v>
      </c>
      <c r="C11" s="113"/>
      <c r="D11" s="267"/>
      <c r="E11" s="113">
        <f t="shared" si="0"/>
        <v>0</v>
      </c>
      <c r="F11" s="265"/>
    </row>
    <row r="12" spans="1:8" ht="15" hidden="1" customHeight="1">
      <c r="A12" s="266">
        <v>3</v>
      </c>
      <c r="B12" s="108" t="s">
        <v>170</v>
      </c>
      <c r="C12" s="109"/>
      <c r="D12" s="197"/>
      <c r="E12" s="113">
        <f t="shared" si="0"/>
        <v>0</v>
      </c>
      <c r="F12" s="265"/>
    </row>
    <row r="13" spans="1:8" ht="18.75" customHeight="1">
      <c r="A13" s="266">
        <v>2</v>
      </c>
      <c r="B13" s="105" t="s">
        <v>98</v>
      </c>
      <c r="C13" s="109">
        <v>55.9</v>
      </c>
      <c r="D13" s="197">
        <v>41.6</v>
      </c>
      <c r="E13" s="113">
        <f t="shared" si="0"/>
        <v>-14.299999999999997</v>
      </c>
      <c r="F13" s="265"/>
    </row>
    <row r="14" spans="1:8" ht="18.75" hidden="1" customHeight="1">
      <c r="A14" s="266">
        <v>5</v>
      </c>
      <c r="B14" s="108" t="s">
        <v>99</v>
      </c>
      <c r="C14" s="109"/>
      <c r="D14" s="197"/>
      <c r="E14" s="113">
        <f t="shared" si="0"/>
        <v>0</v>
      </c>
      <c r="F14" s="265"/>
    </row>
    <row r="15" spans="1:8" ht="18.75" hidden="1" customHeight="1">
      <c r="A15" s="266">
        <v>6</v>
      </c>
      <c r="B15" s="105" t="s">
        <v>171</v>
      </c>
      <c r="C15" s="109"/>
      <c r="D15" s="197"/>
      <c r="E15" s="113">
        <f t="shared" si="0"/>
        <v>0</v>
      </c>
      <c r="F15" s="265"/>
    </row>
    <row r="16" spans="1:8" ht="18.75" hidden="1" customHeight="1">
      <c r="A16" s="266">
        <v>7</v>
      </c>
      <c r="B16" s="105" t="s">
        <v>100</v>
      </c>
      <c r="C16" s="109"/>
      <c r="D16" s="197"/>
      <c r="E16" s="113">
        <f t="shared" si="0"/>
        <v>0</v>
      </c>
      <c r="F16" s="265"/>
    </row>
    <row r="17" spans="1:6" ht="18.75" customHeight="1">
      <c r="A17" s="266">
        <v>3</v>
      </c>
      <c r="B17" s="105" t="s">
        <v>101</v>
      </c>
      <c r="C17" s="109">
        <v>195.7</v>
      </c>
      <c r="D17" s="197">
        <v>0</v>
      </c>
      <c r="E17" s="113">
        <f t="shared" si="0"/>
        <v>-195.7</v>
      </c>
      <c r="F17" s="265"/>
    </row>
    <row r="18" spans="1:6" ht="21.75" customHeight="1">
      <c r="A18" s="266">
        <v>4</v>
      </c>
      <c r="B18" s="112" t="s">
        <v>317</v>
      </c>
      <c r="C18" s="109">
        <f>SUM(C19:C20)</f>
        <v>0</v>
      </c>
      <c r="D18" s="197">
        <v>25.4</v>
      </c>
      <c r="E18" s="113">
        <f t="shared" si="0"/>
        <v>25.4</v>
      </c>
      <c r="F18" s="265"/>
    </row>
    <row r="19" spans="1:6" ht="20.25" hidden="1" customHeight="1">
      <c r="A19" s="113">
        <v>9.1</v>
      </c>
      <c r="B19" s="108" t="s">
        <v>161</v>
      </c>
      <c r="C19" s="109"/>
      <c r="D19" s="197"/>
      <c r="E19" s="113">
        <f t="shared" si="0"/>
        <v>0</v>
      </c>
      <c r="F19" s="265" t="s">
        <v>163</v>
      </c>
    </row>
    <row r="20" spans="1:6" ht="17.25" hidden="1" customHeight="1">
      <c r="A20" s="113">
        <v>9.1999999999999993</v>
      </c>
      <c r="B20" s="108" t="s">
        <v>162</v>
      </c>
      <c r="C20" s="109"/>
      <c r="D20" s="197"/>
      <c r="E20" s="113">
        <f t="shared" si="0"/>
        <v>0</v>
      </c>
      <c r="F20" s="265" t="s">
        <v>164</v>
      </c>
    </row>
    <row r="21" spans="1:6" ht="18.75" customHeight="1">
      <c r="A21" s="266">
        <v>5</v>
      </c>
      <c r="B21" s="105" t="s">
        <v>102</v>
      </c>
      <c r="C21" s="109">
        <v>210</v>
      </c>
      <c r="D21" s="197">
        <v>113</v>
      </c>
      <c r="E21" s="113">
        <f t="shared" si="0"/>
        <v>-97</v>
      </c>
      <c r="F21" s="265"/>
    </row>
    <row r="22" spans="1:6" ht="18.75" hidden="1" customHeight="1">
      <c r="A22" s="272">
        <v>11</v>
      </c>
      <c r="B22" s="105"/>
      <c r="C22" s="109"/>
      <c r="D22" s="197"/>
      <c r="E22" s="113">
        <f>D22-C22</f>
        <v>0</v>
      </c>
      <c r="F22" s="265"/>
    </row>
    <row r="23" spans="1:6" ht="18.75" hidden="1" customHeight="1">
      <c r="A23" s="266">
        <v>12</v>
      </c>
      <c r="B23" s="105"/>
      <c r="C23" s="109"/>
      <c r="D23" s="197"/>
      <c r="E23" s="113">
        <f>D23-C23</f>
        <v>0</v>
      </c>
      <c r="F23" s="265" t="s">
        <v>202</v>
      </c>
    </row>
    <row r="24" spans="1:6" ht="29.25" customHeight="1">
      <c r="A24" s="195" t="s">
        <v>103</v>
      </c>
      <c r="B24" s="103" t="s">
        <v>104</v>
      </c>
      <c r="C24" s="273">
        <f>SUM(C25,C29:C34,C38:C61,C63:C66)</f>
        <v>140711.30000000002</v>
      </c>
      <c r="D24" s="274">
        <f>SUM(D25,D29:D34,D38:D61,D63:D66)</f>
        <v>137435</v>
      </c>
      <c r="E24" s="263">
        <f t="shared" si="0"/>
        <v>-3276.3000000000175</v>
      </c>
      <c r="F24" s="265"/>
    </row>
    <row r="25" spans="1:6" ht="21" customHeight="1">
      <c r="A25" s="266">
        <v>1</v>
      </c>
      <c r="B25" s="105" t="s">
        <v>105</v>
      </c>
      <c r="C25" s="109">
        <v>116706.4</v>
      </c>
      <c r="D25" s="267">
        <v>117272</v>
      </c>
      <c r="E25" s="113">
        <f t="shared" si="0"/>
        <v>565.60000000000582</v>
      </c>
      <c r="F25" s="265"/>
    </row>
    <row r="26" spans="1:6" s="271" customFormat="1" ht="21" customHeight="1">
      <c r="A26" s="275">
        <v>1.1000000000000001</v>
      </c>
      <c r="B26" s="110" t="s">
        <v>172</v>
      </c>
      <c r="C26" s="276">
        <v>12005.8</v>
      </c>
      <c r="D26" s="269">
        <v>0</v>
      </c>
      <c r="E26" s="268">
        <f t="shared" si="0"/>
        <v>-12005.8</v>
      </c>
      <c r="F26" s="270"/>
    </row>
    <row r="27" spans="1:6" s="271" customFormat="1" ht="21" hidden="1" customHeight="1">
      <c r="A27" s="275">
        <v>1.2</v>
      </c>
      <c r="B27" s="110" t="s">
        <v>173</v>
      </c>
      <c r="C27" s="276"/>
      <c r="D27" s="269"/>
      <c r="E27" s="268">
        <f t="shared" si="0"/>
        <v>0</v>
      </c>
      <c r="F27" s="270"/>
    </row>
    <row r="28" spans="1:6" s="271" customFormat="1" ht="21" customHeight="1">
      <c r="A28" s="275">
        <v>1.2</v>
      </c>
      <c r="B28" s="110" t="s">
        <v>106</v>
      </c>
      <c r="C28" s="276">
        <v>9000</v>
      </c>
      <c r="D28" s="277">
        <v>0</v>
      </c>
      <c r="E28" s="268">
        <f t="shared" si="0"/>
        <v>-9000</v>
      </c>
      <c r="F28" s="270"/>
    </row>
    <row r="29" spans="1:6" ht="21" customHeight="1">
      <c r="A29" s="266">
        <v>2</v>
      </c>
      <c r="B29" s="108" t="s">
        <v>108</v>
      </c>
      <c r="C29" s="109">
        <v>5672.8</v>
      </c>
      <c r="D29" s="278">
        <v>5978.4</v>
      </c>
      <c r="E29" s="113">
        <f t="shared" si="0"/>
        <v>305.59999999999945</v>
      </c>
      <c r="F29" s="265"/>
    </row>
    <row r="30" spans="1:6" ht="21" customHeight="1">
      <c r="A30" s="266">
        <v>3</v>
      </c>
      <c r="B30" s="105" t="s">
        <v>109</v>
      </c>
      <c r="C30" s="109">
        <v>1150.3</v>
      </c>
      <c r="D30" s="278">
        <v>701.8</v>
      </c>
      <c r="E30" s="113">
        <f t="shared" si="0"/>
        <v>-448.5</v>
      </c>
      <c r="F30" s="265"/>
    </row>
    <row r="31" spans="1:6" ht="21" customHeight="1">
      <c r="A31" s="266">
        <v>4</v>
      </c>
      <c r="B31" s="105" t="s">
        <v>110</v>
      </c>
      <c r="C31" s="109">
        <v>333.5</v>
      </c>
      <c r="D31" s="279">
        <v>426</v>
      </c>
      <c r="E31" s="113">
        <f t="shared" si="0"/>
        <v>92.5</v>
      </c>
      <c r="F31" s="265"/>
    </row>
    <row r="32" spans="1:6" ht="21" customHeight="1">
      <c r="A32" s="266">
        <v>5</v>
      </c>
      <c r="B32" s="108" t="s">
        <v>111</v>
      </c>
      <c r="C32" s="109">
        <v>243</v>
      </c>
      <c r="D32" s="278">
        <v>161.5</v>
      </c>
      <c r="E32" s="113">
        <f t="shared" si="0"/>
        <v>-81.5</v>
      </c>
      <c r="F32" s="265"/>
    </row>
    <row r="33" spans="1:6" ht="21" customHeight="1">
      <c r="A33" s="266">
        <v>6</v>
      </c>
      <c r="B33" s="108" t="s">
        <v>112</v>
      </c>
      <c r="C33" s="109">
        <v>60</v>
      </c>
      <c r="D33" s="278">
        <v>30</v>
      </c>
      <c r="E33" s="113">
        <f t="shared" si="0"/>
        <v>-30</v>
      </c>
      <c r="F33" s="265"/>
    </row>
    <row r="34" spans="1:6" ht="21" customHeight="1">
      <c r="A34" s="266">
        <v>7</v>
      </c>
      <c r="B34" s="105" t="s">
        <v>113</v>
      </c>
      <c r="C34" s="109">
        <v>153.9</v>
      </c>
      <c r="D34" s="279">
        <v>143.1</v>
      </c>
      <c r="E34" s="113">
        <f t="shared" si="0"/>
        <v>-10.800000000000011</v>
      </c>
      <c r="F34" s="265"/>
    </row>
    <row r="35" spans="1:6" s="271" customFormat="1" ht="21" customHeight="1">
      <c r="A35" s="275">
        <v>7.1</v>
      </c>
      <c r="B35" s="110" t="s">
        <v>114</v>
      </c>
      <c r="C35" s="276">
        <v>86.4</v>
      </c>
      <c r="D35" s="280">
        <v>0</v>
      </c>
      <c r="E35" s="268">
        <f t="shared" si="0"/>
        <v>-86.4</v>
      </c>
      <c r="F35" s="270"/>
    </row>
    <row r="36" spans="1:6" s="271" customFormat="1" ht="21" customHeight="1">
      <c r="A36" s="275">
        <v>7.2</v>
      </c>
      <c r="B36" s="111" t="s">
        <v>115</v>
      </c>
      <c r="C36" s="276">
        <v>67.5</v>
      </c>
      <c r="D36" s="277">
        <v>0</v>
      </c>
      <c r="E36" s="268">
        <f t="shared" si="0"/>
        <v>-67.5</v>
      </c>
      <c r="F36" s="270"/>
    </row>
    <row r="37" spans="1:6" s="271" customFormat="1" ht="21" hidden="1" customHeight="1">
      <c r="A37" s="275">
        <v>7.3</v>
      </c>
      <c r="B37" s="111" t="s">
        <v>116</v>
      </c>
      <c r="C37" s="276"/>
      <c r="D37" s="277"/>
      <c r="E37" s="268">
        <f t="shared" si="0"/>
        <v>0</v>
      </c>
      <c r="F37" s="270"/>
    </row>
    <row r="38" spans="1:6" s="271" customFormat="1" ht="21" hidden="1" customHeight="1">
      <c r="A38" s="266">
        <v>8</v>
      </c>
      <c r="B38" s="108" t="s">
        <v>174</v>
      </c>
      <c r="C38" s="276"/>
      <c r="D38" s="277"/>
      <c r="E38" s="268">
        <f t="shared" si="0"/>
        <v>0</v>
      </c>
      <c r="F38" s="270"/>
    </row>
    <row r="39" spans="1:6" ht="21" customHeight="1">
      <c r="A39" s="266">
        <v>8</v>
      </c>
      <c r="B39" s="108" t="s">
        <v>117</v>
      </c>
      <c r="C39" s="109">
        <v>27</v>
      </c>
      <c r="D39" s="278">
        <v>3</v>
      </c>
      <c r="E39" s="113">
        <f t="shared" si="0"/>
        <v>-24</v>
      </c>
      <c r="F39" s="265"/>
    </row>
    <row r="40" spans="1:6" ht="21" customHeight="1">
      <c r="A40" s="266">
        <v>9</v>
      </c>
      <c r="B40" s="108" t="s">
        <v>118</v>
      </c>
      <c r="C40" s="109">
        <v>700</v>
      </c>
      <c r="D40" s="278">
        <v>865.6</v>
      </c>
      <c r="E40" s="113">
        <f t="shared" si="0"/>
        <v>165.60000000000002</v>
      </c>
      <c r="F40" s="265"/>
    </row>
    <row r="41" spans="1:6" ht="21" customHeight="1">
      <c r="A41" s="266">
        <v>10</v>
      </c>
      <c r="B41" s="108" t="s">
        <v>119</v>
      </c>
      <c r="C41" s="109">
        <v>700</v>
      </c>
      <c r="D41" s="278">
        <v>569.79999999999995</v>
      </c>
      <c r="E41" s="113">
        <f t="shared" si="0"/>
        <v>-130.20000000000005</v>
      </c>
      <c r="F41" s="265"/>
    </row>
    <row r="42" spans="1:6" ht="21" hidden="1" customHeight="1">
      <c r="A42" s="266">
        <v>12</v>
      </c>
      <c r="B42" s="108" t="s">
        <v>120</v>
      </c>
      <c r="C42" s="109"/>
      <c r="D42" s="278"/>
      <c r="E42" s="113">
        <f t="shared" si="0"/>
        <v>0</v>
      </c>
      <c r="F42" s="265"/>
    </row>
    <row r="43" spans="1:6" ht="21" hidden="1" customHeight="1">
      <c r="A43" s="266">
        <v>13</v>
      </c>
      <c r="B43" s="108" t="s">
        <v>121</v>
      </c>
      <c r="C43" s="109"/>
      <c r="D43" s="278"/>
      <c r="E43" s="113">
        <f t="shared" si="0"/>
        <v>0</v>
      </c>
      <c r="F43" s="265"/>
    </row>
    <row r="44" spans="1:6" ht="21" customHeight="1">
      <c r="A44" s="266">
        <v>11</v>
      </c>
      <c r="B44" s="108" t="s">
        <v>107</v>
      </c>
      <c r="C44" s="109">
        <v>4174.8</v>
      </c>
      <c r="D44" s="278">
        <v>1858.3</v>
      </c>
      <c r="E44" s="113">
        <f t="shared" si="0"/>
        <v>-2316.5</v>
      </c>
      <c r="F44" s="265"/>
    </row>
    <row r="45" spans="1:6" ht="21" customHeight="1">
      <c r="A45" s="266">
        <v>12</v>
      </c>
      <c r="B45" s="108" t="s">
        <v>175</v>
      </c>
      <c r="C45" s="109">
        <v>315</v>
      </c>
      <c r="D45" s="278">
        <v>202</v>
      </c>
      <c r="E45" s="113">
        <f t="shared" si="0"/>
        <v>-113</v>
      </c>
      <c r="F45" s="265"/>
    </row>
    <row r="46" spans="1:6" ht="21" customHeight="1">
      <c r="A46" s="266">
        <v>13</v>
      </c>
      <c r="B46" s="108" t="s">
        <v>122</v>
      </c>
      <c r="C46" s="113">
        <v>7000</v>
      </c>
      <c r="D46" s="278">
        <v>7114</v>
      </c>
      <c r="E46" s="113">
        <f t="shared" si="0"/>
        <v>114</v>
      </c>
      <c r="F46" s="265"/>
    </row>
    <row r="47" spans="1:6" ht="21" customHeight="1">
      <c r="A47" s="266">
        <v>14</v>
      </c>
      <c r="B47" s="108" t="s">
        <v>123</v>
      </c>
      <c r="C47" s="113">
        <v>200</v>
      </c>
      <c r="D47" s="278">
        <v>180</v>
      </c>
      <c r="E47" s="113">
        <f t="shared" si="0"/>
        <v>-20</v>
      </c>
      <c r="F47" s="265"/>
    </row>
    <row r="48" spans="1:6" ht="21" hidden="1" customHeight="1">
      <c r="A48" s="266">
        <v>19</v>
      </c>
      <c r="B48" s="108" t="s">
        <v>125</v>
      </c>
      <c r="C48" s="109"/>
      <c r="D48" s="278"/>
      <c r="E48" s="113">
        <f t="shared" si="0"/>
        <v>0</v>
      </c>
      <c r="F48" s="265"/>
    </row>
    <row r="49" spans="1:6" ht="21" customHeight="1">
      <c r="A49" s="266">
        <v>15</v>
      </c>
      <c r="B49" s="108" t="s">
        <v>126</v>
      </c>
      <c r="C49" s="113">
        <v>300</v>
      </c>
      <c r="D49" s="278">
        <v>0</v>
      </c>
      <c r="E49" s="113">
        <f t="shared" si="0"/>
        <v>-300</v>
      </c>
      <c r="F49" s="265"/>
    </row>
    <row r="50" spans="1:6" ht="21.75" customHeight="1">
      <c r="A50" s="266">
        <v>16</v>
      </c>
      <c r="B50" s="104" t="s">
        <v>127</v>
      </c>
      <c r="C50" s="113">
        <v>300</v>
      </c>
      <c r="D50" s="278">
        <v>167.5</v>
      </c>
      <c r="E50" s="113">
        <f t="shared" si="0"/>
        <v>-132.5</v>
      </c>
      <c r="F50" s="265"/>
    </row>
    <row r="51" spans="1:6" ht="23.25" customHeight="1">
      <c r="A51" s="266">
        <v>17</v>
      </c>
      <c r="B51" s="104" t="s">
        <v>128</v>
      </c>
      <c r="C51" s="113">
        <v>175</v>
      </c>
      <c r="D51" s="278">
        <v>95</v>
      </c>
      <c r="E51" s="113">
        <f t="shared" si="0"/>
        <v>-80</v>
      </c>
      <c r="F51" s="265"/>
    </row>
    <row r="52" spans="1:6" ht="21" customHeight="1">
      <c r="A52" s="266">
        <v>18</v>
      </c>
      <c r="B52" s="104" t="s">
        <v>129</v>
      </c>
      <c r="C52" s="113">
        <v>6</v>
      </c>
      <c r="D52" s="278">
        <v>3</v>
      </c>
      <c r="E52" s="113">
        <f t="shared" si="0"/>
        <v>-3</v>
      </c>
      <c r="F52" s="265"/>
    </row>
    <row r="53" spans="1:6" ht="21" customHeight="1">
      <c r="A53" s="266">
        <v>19</v>
      </c>
      <c r="B53" s="104" t="s">
        <v>176</v>
      </c>
      <c r="C53" s="113">
        <v>60</v>
      </c>
      <c r="D53" s="267">
        <v>6</v>
      </c>
      <c r="E53" s="113">
        <f t="shared" si="0"/>
        <v>-54</v>
      </c>
      <c r="F53" s="265"/>
    </row>
    <row r="54" spans="1:6" ht="21" customHeight="1">
      <c r="A54" s="266">
        <v>20</v>
      </c>
      <c r="B54" s="104" t="s">
        <v>130</v>
      </c>
      <c r="C54" s="113">
        <v>75</v>
      </c>
      <c r="D54" s="267">
        <v>32</v>
      </c>
      <c r="E54" s="113">
        <f t="shared" si="0"/>
        <v>-43</v>
      </c>
      <c r="F54" s="265"/>
    </row>
    <row r="55" spans="1:6" ht="21" customHeight="1">
      <c r="A55" s="266">
        <v>21</v>
      </c>
      <c r="B55" s="104" t="s">
        <v>131</v>
      </c>
      <c r="C55" s="113">
        <v>275</v>
      </c>
      <c r="D55" s="267">
        <v>170</v>
      </c>
      <c r="E55" s="113">
        <f t="shared" si="0"/>
        <v>-105</v>
      </c>
      <c r="F55" s="265"/>
    </row>
    <row r="56" spans="1:6" ht="21" customHeight="1">
      <c r="A56" s="266">
        <v>22</v>
      </c>
      <c r="B56" s="104" t="s">
        <v>177</v>
      </c>
      <c r="C56" s="113">
        <v>360.6</v>
      </c>
      <c r="D56" s="267">
        <v>0</v>
      </c>
      <c r="E56" s="113">
        <f t="shared" si="0"/>
        <v>-360.6</v>
      </c>
      <c r="F56" s="265"/>
    </row>
    <row r="57" spans="1:6" ht="21" hidden="1" customHeight="1">
      <c r="A57" s="266">
        <v>28</v>
      </c>
      <c r="B57" s="108" t="s">
        <v>203</v>
      </c>
      <c r="C57" s="113"/>
      <c r="D57" s="267"/>
      <c r="E57" s="113">
        <f t="shared" si="0"/>
        <v>0</v>
      </c>
      <c r="F57" s="265"/>
    </row>
    <row r="58" spans="1:6" ht="21" customHeight="1">
      <c r="A58" s="266">
        <v>23</v>
      </c>
      <c r="B58" s="108" t="s">
        <v>132</v>
      </c>
      <c r="C58" s="113">
        <v>100</v>
      </c>
      <c r="D58" s="267">
        <v>0</v>
      </c>
      <c r="E58" s="113">
        <f t="shared" si="0"/>
        <v>-100</v>
      </c>
      <c r="F58" s="265"/>
    </row>
    <row r="59" spans="1:6" ht="19.5" customHeight="1">
      <c r="A59" s="266">
        <v>24</v>
      </c>
      <c r="B59" s="108" t="s">
        <v>318</v>
      </c>
      <c r="C59" s="113">
        <v>1500</v>
      </c>
      <c r="D59" s="267">
        <v>1456</v>
      </c>
      <c r="E59" s="113">
        <f>D59-C59</f>
        <v>-44</v>
      </c>
      <c r="F59" s="265"/>
    </row>
    <row r="60" spans="1:6" ht="24" hidden="1" customHeight="1">
      <c r="A60" s="266">
        <v>31</v>
      </c>
      <c r="B60" s="108"/>
      <c r="C60" s="113"/>
      <c r="D60" s="267"/>
      <c r="E60" s="113">
        <f>D60-C60</f>
        <v>0</v>
      </c>
      <c r="F60" s="265" t="s">
        <v>204</v>
      </c>
    </row>
    <row r="61" spans="1:6" ht="13.5" hidden="1" customHeight="1">
      <c r="A61" s="266">
        <v>32</v>
      </c>
      <c r="B61" s="108" t="s">
        <v>133</v>
      </c>
      <c r="C61" s="113"/>
      <c r="D61" s="267"/>
      <c r="E61" s="113">
        <f t="shared" si="0"/>
        <v>0</v>
      </c>
      <c r="F61" s="265"/>
    </row>
    <row r="62" spans="1:6" s="271" customFormat="1" ht="15" hidden="1" customHeight="1">
      <c r="A62" s="281">
        <v>32.1</v>
      </c>
      <c r="B62" s="111" t="s">
        <v>201</v>
      </c>
      <c r="C62" s="268"/>
      <c r="D62" s="269"/>
      <c r="E62" s="268">
        <f t="shared" si="0"/>
        <v>0</v>
      </c>
      <c r="F62" s="270"/>
    </row>
    <row r="63" spans="1:6" ht="21" customHeight="1">
      <c r="A63" s="266">
        <v>25</v>
      </c>
      <c r="B63" s="112" t="s">
        <v>134</v>
      </c>
      <c r="C63" s="109">
        <v>15</v>
      </c>
      <c r="D63" s="267">
        <v>0</v>
      </c>
      <c r="E63" s="113">
        <f t="shared" si="0"/>
        <v>-15</v>
      </c>
      <c r="F63" s="265"/>
    </row>
    <row r="64" spans="1:6" ht="21" customHeight="1">
      <c r="A64" s="266">
        <v>26</v>
      </c>
      <c r="B64" s="112" t="s">
        <v>135</v>
      </c>
      <c r="C64" s="109">
        <v>108</v>
      </c>
      <c r="D64" s="267">
        <v>0</v>
      </c>
      <c r="E64" s="113">
        <f t="shared" si="0"/>
        <v>-108</v>
      </c>
      <c r="F64" s="265"/>
    </row>
    <row r="65" spans="1:6" ht="21" hidden="1" customHeight="1">
      <c r="A65" s="266">
        <v>35</v>
      </c>
      <c r="B65" s="108" t="s">
        <v>136</v>
      </c>
      <c r="C65" s="113"/>
      <c r="D65" s="267"/>
      <c r="E65" s="113">
        <f>D65-C65</f>
        <v>0</v>
      </c>
      <c r="F65" s="265"/>
    </row>
    <row r="66" spans="1:6" ht="21" customHeight="1">
      <c r="A66" s="266">
        <v>27</v>
      </c>
      <c r="B66" s="108" t="s">
        <v>137</v>
      </c>
      <c r="C66" s="113">
        <v>0</v>
      </c>
      <c r="D66" s="267">
        <v>0</v>
      </c>
      <c r="E66" s="113">
        <f t="shared" si="0"/>
        <v>0</v>
      </c>
      <c r="F66" s="265"/>
    </row>
    <row r="67" spans="1:6" s="194" customFormat="1" ht="24.75" customHeight="1">
      <c r="A67" s="195"/>
      <c r="B67" s="196" t="s">
        <v>139</v>
      </c>
      <c r="C67" s="263">
        <f>C6-C24</f>
        <v>-14324.800000000032</v>
      </c>
      <c r="D67" s="264">
        <f>D6-D24</f>
        <v>-11164.300000000003</v>
      </c>
      <c r="E67" s="263">
        <f t="shared" si="0"/>
        <v>3160.5000000000291</v>
      </c>
      <c r="F67" s="282"/>
    </row>
    <row r="68" spans="1:6">
      <c r="B68" s="265"/>
      <c r="C68" s="265"/>
      <c r="D68" s="283"/>
      <c r="E68" s="265"/>
      <c r="F68" s="265"/>
    </row>
    <row r="69" spans="1:6">
      <c r="B69" s="265"/>
      <c r="C69" s="265"/>
      <c r="D69" s="283"/>
      <c r="E69" s="265"/>
      <c r="F69" s="265"/>
    </row>
    <row r="70" spans="1:6">
      <c r="B70" s="265"/>
      <c r="C70" s="265"/>
      <c r="D70" s="283"/>
      <c r="E70" s="265"/>
      <c r="F70" s="265"/>
    </row>
    <row r="71" spans="1:6">
      <c r="B71" s="265"/>
      <c r="C71" s="265"/>
      <c r="D71" s="283"/>
      <c r="E71" s="265"/>
      <c r="F71" s="265"/>
    </row>
    <row r="72" spans="1:6">
      <c r="B72" s="265"/>
      <c r="C72" s="265"/>
      <c r="D72" s="283"/>
      <c r="E72" s="265"/>
    </row>
    <row r="73" spans="1:6">
      <c r="B73" s="265"/>
      <c r="C73" s="265"/>
      <c r="D73" s="283"/>
      <c r="E73" s="265"/>
    </row>
    <row r="74" spans="1:6">
      <c r="B74" s="265"/>
      <c r="C74" s="265"/>
      <c r="D74" s="283"/>
      <c r="E74" s="26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8"/>
  <sheetViews>
    <sheetView tabSelected="1" view="pageBreakPreview" zoomScaleSheetLayoutView="100" workbookViewId="0">
      <selection activeCell="D14" sqref="D14"/>
    </sheetView>
  </sheetViews>
  <sheetFormatPr defaultRowHeight="13.5"/>
  <cols>
    <col min="1" max="1" width="4.85546875" style="193" customWidth="1"/>
    <col min="2" max="2" width="62.28515625" style="193" customWidth="1"/>
    <col min="3" max="3" width="18.28515625" style="193" customWidth="1"/>
    <col min="4" max="4" width="19" style="193" customWidth="1"/>
    <col min="5" max="5" width="12.140625" style="193" customWidth="1"/>
    <col min="6" max="16384" width="9.140625" style="193"/>
  </cols>
  <sheetData>
    <row r="1" spans="1:11" ht="16.5" customHeight="1">
      <c r="A1" s="251" t="s">
        <v>178</v>
      </c>
      <c r="B1" s="251"/>
      <c r="C1" s="251"/>
      <c r="D1" s="251"/>
      <c r="E1" s="251"/>
    </row>
    <row r="2" spans="1:11" s="102" customFormat="1" ht="26.25" customHeight="1">
      <c r="A2" s="252" t="s">
        <v>315</v>
      </c>
      <c r="B2" s="252"/>
      <c r="C2" s="252"/>
      <c r="D2" s="252"/>
      <c r="E2" s="252"/>
      <c r="F2" s="253"/>
      <c r="G2" s="253"/>
    </row>
    <row r="3" spans="1:11" ht="38.25" customHeight="1">
      <c r="A3" s="254" t="s">
        <v>160</v>
      </c>
      <c r="B3" s="254"/>
      <c r="C3" s="254"/>
      <c r="D3" s="254"/>
      <c r="E3" s="254"/>
      <c r="F3" s="255"/>
      <c r="G3" s="255"/>
      <c r="H3" s="255"/>
      <c r="I3" s="255"/>
      <c r="J3" s="255"/>
      <c r="K3" s="255"/>
    </row>
    <row r="4" spans="1:11" s="102" customFormat="1" ht="17.25" customHeight="1">
      <c r="A4" s="284"/>
      <c r="B4" s="284"/>
      <c r="E4" s="285" t="s">
        <v>179</v>
      </c>
    </row>
    <row r="5" spans="1:11" s="102" customFormat="1" ht="61.5" customHeight="1">
      <c r="A5" s="258" t="s">
        <v>52</v>
      </c>
      <c r="B5" s="259" t="s">
        <v>93</v>
      </c>
      <c r="C5" s="260" t="s">
        <v>159</v>
      </c>
      <c r="D5" s="260" t="s">
        <v>158</v>
      </c>
      <c r="E5" s="262" t="s">
        <v>94</v>
      </c>
    </row>
    <row r="6" spans="1:11" s="102" customFormat="1" ht="41.25" customHeight="1">
      <c r="A6" s="286" t="s">
        <v>95</v>
      </c>
      <c r="B6" s="287" t="s">
        <v>140</v>
      </c>
      <c r="C6" s="288">
        <v>11759.7</v>
      </c>
      <c r="D6" s="288">
        <v>11759.7</v>
      </c>
      <c r="E6" s="288">
        <f t="shared" ref="E6:E69" si="0">D6-C6</f>
        <v>0</v>
      </c>
    </row>
    <row r="7" spans="1:11" s="102" customFormat="1" ht="34.5">
      <c r="A7" s="286" t="s">
        <v>103</v>
      </c>
      <c r="B7" s="287" t="s">
        <v>180</v>
      </c>
      <c r="C7" s="288">
        <f>SUM(C8,C12:C22)</f>
        <v>126386.49999999999</v>
      </c>
      <c r="D7" s="288">
        <f>SUM(D8,D12:D22)</f>
        <v>126226.09999999999</v>
      </c>
      <c r="E7" s="288">
        <f>D7-C7</f>
        <v>-160.39999999999418</v>
      </c>
    </row>
    <row r="8" spans="1:11" s="102" customFormat="1" ht="17.25" customHeight="1">
      <c r="A8" s="266">
        <v>1</v>
      </c>
      <c r="B8" s="108" t="s">
        <v>166</v>
      </c>
      <c r="C8" s="114">
        <v>125924.9</v>
      </c>
      <c r="D8" s="114">
        <v>126090.7</v>
      </c>
      <c r="E8" s="114">
        <f>D8-C8</f>
        <v>165.80000000000291</v>
      </c>
    </row>
    <row r="9" spans="1:11" s="271" customFormat="1" ht="17.25" customHeight="1">
      <c r="A9" s="268">
        <v>1.1000000000000001</v>
      </c>
      <c r="B9" s="110" t="s">
        <v>167</v>
      </c>
      <c r="C9" s="289">
        <v>22447</v>
      </c>
      <c r="D9" s="289"/>
      <c r="E9" s="289">
        <f t="shared" si="0"/>
        <v>-22447</v>
      </c>
    </row>
    <row r="10" spans="1:11" s="271" customFormat="1" ht="23.25" hidden="1" customHeight="1">
      <c r="A10" s="268">
        <v>1.2</v>
      </c>
      <c r="B10" s="110" t="s">
        <v>168</v>
      </c>
      <c r="C10" s="289"/>
      <c r="D10" s="289"/>
      <c r="E10" s="289">
        <f t="shared" si="0"/>
        <v>0</v>
      </c>
    </row>
    <row r="11" spans="1:11" s="271" customFormat="1" ht="17.25" customHeight="1">
      <c r="A11" s="268">
        <v>1.2</v>
      </c>
      <c r="B11" s="110" t="s">
        <v>169</v>
      </c>
      <c r="C11" s="289">
        <v>360.6</v>
      </c>
      <c r="D11" s="289">
        <v>0</v>
      </c>
      <c r="E11" s="289">
        <f t="shared" si="0"/>
        <v>-360.6</v>
      </c>
    </row>
    <row r="12" spans="1:11" s="102" customFormat="1" ht="15" hidden="1" customHeight="1">
      <c r="A12" s="266">
        <v>2</v>
      </c>
      <c r="B12" s="108" t="s">
        <v>97</v>
      </c>
      <c r="C12" s="114"/>
      <c r="D12" s="114"/>
      <c r="E12" s="114">
        <f t="shared" si="0"/>
        <v>0</v>
      </c>
    </row>
    <row r="13" spans="1:11" s="102" customFormat="1" ht="18.75" hidden="1" customHeight="1">
      <c r="A13" s="266">
        <v>3</v>
      </c>
      <c r="B13" s="108" t="s">
        <v>170</v>
      </c>
      <c r="C13" s="114"/>
      <c r="D13" s="114"/>
      <c r="E13" s="114">
        <f t="shared" si="0"/>
        <v>0</v>
      </c>
    </row>
    <row r="14" spans="1:11" s="102" customFormat="1" ht="17.25" customHeight="1">
      <c r="A14" s="266">
        <v>2</v>
      </c>
      <c r="B14" s="105" t="s">
        <v>98</v>
      </c>
      <c r="C14" s="114">
        <v>55.9</v>
      </c>
      <c r="D14" s="114">
        <v>18</v>
      </c>
      <c r="E14" s="114">
        <f t="shared" si="0"/>
        <v>-37.9</v>
      </c>
    </row>
    <row r="15" spans="1:11" s="102" customFormat="1" ht="17.25" hidden="1" customHeight="1">
      <c r="A15" s="266">
        <v>5</v>
      </c>
      <c r="B15" s="108" t="s">
        <v>99</v>
      </c>
      <c r="C15" s="114"/>
      <c r="D15" s="114"/>
      <c r="E15" s="114">
        <f t="shared" si="0"/>
        <v>0</v>
      </c>
    </row>
    <row r="16" spans="1:11" s="102" customFormat="1" ht="16.5" hidden="1" customHeight="1">
      <c r="A16" s="266">
        <v>6</v>
      </c>
      <c r="B16" s="105" t="s">
        <v>171</v>
      </c>
      <c r="C16" s="114"/>
      <c r="D16" s="114"/>
      <c r="E16" s="114">
        <f t="shared" si="0"/>
        <v>0</v>
      </c>
    </row>
    <row r="17" spans="1:6" s="102" customFormat="1" ht="18" hidden="1" customHeight="1">
      <c r="A17" s="266">
        <v>7</v>
      </c>
      <c r="B17" s="105" t="s">
        <v>100</v>
      </c>
      <c r="C17" s="114"/>
      <c r="D17" s="114"/>
      <c r="E17" s="114">
        <f t="shared" si="0"/>
        <v>0</v>
      </c>
    </row>
    <row r="18" spans="1:6" s="102" customFormat="1" ht="17.25" customHeight="1">
      <c r="A18" s="266">
        <v>3</v>
      </c>
      <c r="B18" s="105" t="s">
        <v>101</v>
      </c>
      <c r="C18" s="114">
        <v>195.7</v>
      </c>
      <c r="D18" s="290">
        <v>0</v>
      </c>
      <c r="E18" s="114">
        <f t="shared" si="0"/>
        <v>-195.7</v>
      </c>
    </row>
    <row r="19" spans="1:6" s="102" customFormat="1" ht="10.5" hidden="1" customHeight="1">
      <c r="A19" s="266">
        <v>9</v>
      </c>
      <c r="B19" s="105" t="s">
        <v>141</v>
      </c>
      <c r="C19" s="114"/>
      <c r="D19" s="290"/>
      <c r="E19" s="114">
        <f t="shared" si="0"/>
        <v>0</v>
      </c>
    </row>
    <row r="20" spans="1:6" s="102" customFormat="1" ht="17.25" customHeight="1">
      <c r="A20" s="266">
        <v>4</v>
      </c>
      <c r="B20" s="105" t="s">
        <v>102</v>
      </c>
      <c r="C20" s="114">
        <v>210</v>
      </c>
      <c r="D20" s="290">
        <v>112.9</v>
      </c>
      <c r="E20" s="114">
        <f>D20-C20</f>
        <v>-97.1</v>
      </c>
    </row>
    <row r="21" spans="1:6" s="102" customFormat="1" ht="20.25" hidden="1" customHeight="1">
      <c r="A21" s="266">
        <v>11</v>
      </c>
      <c r="B21" s="105"/>
      <c r="C21" s="114"/>
      <c r="D21" s="290"/>
      <c r="E21" s="114">
        <f t="shared" si="0"/>
        <v>0</v>
      </c>
    </row>
    <row r="22" spans="1:6" s="102" customFormat="1" ht="19.5" customHeight="1">
      <c r="A22" s="266">
        <v>5</v>
      </c>
      <c r="B22" s="105" t="s">
        <v>319</v>
      </c>
      <c r="C22" s="114"/>
      <c r="D22" s="290">
        <v>4.5</v>
      </c>
      <c r="E22" s="114">
        <f>D22-C22</f>
        <v>4.5</v>
      </c>
      <c r="F22" s="265"/>
    </row>
    <row r="23" spans="1:6" s="102" customFormat="1" ht="36" customHeight="1">
      <c r="A23" s="286" t="s">
        <v>138</v>
      </c>
      <c r="B23" s="287" t="s">
        <v>181</v>
      </c>
      <c r="C23" s="288">
        <f>+C24+C68+C82+C85</f>
        <v>138116.20000000001</v>
      </c>
      <c r="D23" s="288">
        <f>+D24+D68+D82+D85</f>
        <v>136174.29999999999</v>
      </c>
      <c r="E23" s="288">
        <f t="shared" si="0"/>
        <v>-1941.9000000000233</v>
      </c>
    </row>
    <row r="24" spans="1:6" s="102" customFormat="1" ht="21" customHeight="1">
      <c r="A24" s="291" t="s">
        <v>142</v>
      </c>
      <c r="B24" s="287" t="s">
        <v>182</v>
      </c>
      <c r="C24" s="288">
        <f>SUM(C25,C29:C34,C38:C61,C65:C67)</f>
        <v>126224.90000000001</v>
      </c>
      <c r="D24" s="288">
        <f>SUM(D25,D29:D34,D38:D61,D65:D67)</f>
        <v>126273</v>
      </c>
      <c r="E24" s="288">
        <f t="shared" si="0"/>
        <v>48.099999999991269</v>
      </c>
    </row>
    <row r="25" spans="1:6" s="102" customFormat="1" ht="18" customHeight="1">
      <c r="A25" s="266">
        <v>1</v>
      </c>
      <c r="B25" s="105" t="s">
        <v>105</v>
      </c>
      <c r="C25" s="114">
        <v>102719.8</v>
      </c>
      <c r="D25" s="290">
        <v>105885.9</v>
      </c>
      <c r="E25" s="114">
        <f t="shared" si="0"/>
        <v>3166.0999999999913</v>
      </c>
    </row>
    <row r="26" spans="1:6" s="102" customFormat="1" ht="18" customHeight="1">
      <c r="A26" s="275">
        <v>1.1000000000000001</v>
      </c>
      <c r="B26" s="110" t="s">
        <v>172</v>
      </c>
      <c r="C26" s="114">
        <v>10671.8</v>
      </c>
      <c r="D26" s="114"/>
      <c r="E26" s="114">
        <f t="shared" si="0"/>
        <v>-10671.8</v>
      </c>
    </row>
    <row r="27" spans="1:6" s="102" customFormat="1" ht="18" hidden="1" customHeight="1">
      <c r="A27" s="275">
        <v>1.2</v>
      </c>
      <c r="B27" s="110" t="s">
        <v>173</v>
      </c>
      <c r="C27" s="114"/>
      <c r="D27" s="114"/>
      <c r="E27" s="114">
        <f t="shared" si="0"/>
        <v>0</v>
      </c>
    </row>
    <row r="28" spans="1:6" s="102" customFormat="1" ht="18" customHeight="1">
      <c r="A28" s="275">
        <v>1.3</v>
      </c>
      <c r="B28" s="110" t="s">
        <v>106</v>
      </c>
      <c r="C28" s="289">
        <v>9100</v>
      </c>
      <c r="D28" s="114">
        <v>8840</v>
      </c>
      <c r="E28" s="114">
        <f t="shared" si="0"/>
        <v>-260</v>
      </c>
    </row>
    <row r="29" spans="1:6" s="102" customFormat="1" ht="18" customHeight="1">
      <c r="A29" s="266">
        <v>2</v>
      </c>
      <c r="B29" s="108" t="s">
        <v>108</v>
      </c>
      <c r="C29" s="114">
        <v>4723.5</v>
      </c>
      <c r="D29" s="114">
        <v>5767</v>
      </c>
      <c r="E29" s="114">
        <f t="shared" si="0"/>
        <v>1043.5</v>
      </c>
    </row>
    <row r="30" spans="1:6" s="102" customFormat="1" ht="18" customHeight="1">
      <c r="A30" s="266">
        <v>3</v>
      </c>
      <c r="B30" s="105" t="s">
        <v>109</v>
      </c>
      <c r="C30" s="114">
        <v>1108.5</v>
      </c>
      <c r="D30" s="114">
        <v>882.6</v>
      </c>
      <c r="E30" s="114">
        <f t="shared" si="0"/>
        <v>-225.89999999999998</v>
      </c>
    </row>
    <row r="31" spans="1:6" s="102" customFormat="1" ht="18" customHeight="1">
      <c r="A31" s="266">
        <v>4</v>
      </c>
      <c r="B31" s="105" t="s">
        <v>110</v>
      </c>
      <c r="C31" s="114">
        <v>333.5</v>
      </c>
      <c r="D31" s="114">
        <v>435.3</v>
      </c>
      <c r="E31" s="114">
        <f t="shared" si="0"/>
        <v>101.80000000000001</v>
      </c>
    </row>
    <row r="32" spans="1:6" s="102" customFormat="1" ht="18" customHeight="1">
      <c r="A32" s="266">
        <v>5</v>
      </c>
      <c r="B32" s="108" t="s">
        <v>111</v>
      </c>
      <c r="C32" s="114">
        <v>324</v>
      </c>
      <c r="D32" s="114">
        <v>161.5</v>
      </c>
      <c r="E32" s="114">
        <f t="shared" si="0"/>
        <v>-162.5</v>
      </c>
    </row>
    <row r="33" spans="1:8" s="102" customFormat="1" ht="16.5" customHeight="1">
      <c r="A33" s="266">
        <v>6</v>
      </c>
      <c r="B33" s="108" t="s">
        <v>112</v>
      </c>
      <c r="C33" s="114">
        <v>60</v>
      </c>
      <c r="D33" s="114">
        <v>30</v>
      </c>
      <c r="E33" s="114">
        <f t="shared" si="0"/>
        <v>-30</v>
      </c>
      <c r="F33" s="292"/>
      <c r="G33" s="292"/>
      <c r="H33" s="292"/>
    </row>
    <row r="34" spans="1:8" s="102" customFormat="1" ht="17.25">
      <c r="A34" s="266">
        <v>7</v>
      </c>
      <c r="B34" s="105" t="s">
        <v>113</v>
      </c>
      <c r="C34" s="114">
        <f>SUM(C35:C37)</f>
        <v>146.4</v>
      </c>
      <c r="D34" s="114">
        <f>SUM(D35:D37)</f>
        <v>237.4</v>
      </c>
      <c r="E34" s="114">
        <f t="shared" si="0"/>
        <v>91</v>
      </c>
    </row>
    <row r="35" spans="1:8" s="102" customFormat="1" ht="17.25">
      <c r="A35" s="275">
        <v>7.1</v>
      </c>
      <c r="B35" s="110" t="s">
        <v>114</v>
      </c>
      <c r="C35" s="114">
        <v>86.4</v>
      </c>
      <c r="D35" s="114">
        <v>100</v>
      </c>
      <c r="E35" s="114">
        <f t="shared" si="0"/>
        <v>13.599999999999994</v>
      </c>
    </row>
    <row r="36" spans="1:8" s="293" customFormat="1" ht="17.25">
      <c r="A36" s="275">
        <v>7.2</v>
      </c>
      <c r="B36" s="111" t="s">
        <v>115</v>
      </c>
      <c r="C36" s="289">
        <v>60</v>
      </c>
      <c r="D36" s="289">
        <v>137.4</v>
      </c>
      <c r="E36" s="289">
        <f t="shared" si="0"/>
        <v>77.400000000000006</v>
      </c>
    </row>
    <row r="37" spans="1:8" s="102" customFormat="1" ht="17.25" hidden="1">
      <c r="A37" s="275">
        <v>7.3</v>
      </c>
      <c r="B37" s="111" t="s">
        <v>116</v>
      </c>
      <c r="C37" s="289"/>
      <c r="D37" s="289"/>
      <c r="E37" s="289">
        <f t="shared" si="0"/>
        <v>0</v>
      </c>
    </row>
    <row r="38" spans="1:8" s="102" customFormat="1" ht="18" hidden="1" customHeight="1">
      <c r="A38" s="266">
        <v>8</v>
      </c>
      <c r="B38" s="104" t="s">
        <v>174</v>
      </c>
      <c r="C38" s="289"/>
      <c r="D38" s="289"/>
      <c r="E38" s="289">
        <f t="shared" si="0"/>
        <v>0</v>
      </c>
    </row>
    <row r="39" spans="1:8" s="102" customFormat="1" ht="18" customHeight="1">
      <c r="A39" s="266">
        <v>9</v>
      </c>
      <c r="B39" s="104" t="s">
        <v>117</v>
      </c>
      <c r="C39" s="114">
        <v>24</v>
      </c>
      <c r="D39" s="114">
        <v>3</v>
      </c>
      <c r="E39" s="114">
        <f t="shared" si="0"/>
        <v>-21</v>
      </c>
    </row>
    <row r="40" spans="1:8" s="102" customFormat="1" ht="18" customHeight="1">
      <c r="A40" s="266">
        <v>10</v>
      </c>
      <c r="B40" s="104" t="s">
        <v>118</v>
      </c>
      <c r="C40" s="114">
        <v>700</v>
      </c>
      <c r="D40" s="290">
        <v>865.8</v>
      </c>
      <c r="E40" s="114">
        <f t="shared" si="0"/>
        <v>165.79999999999995</v>
      </c>
    </row>
    <row r="41" spans="1:8" s="102" customFormat="1" ht="18" customHeight="1">
      <c r="A41" s="266">
        <v>11</v>
      </c>
      <c r="B41" s="104" t="s">
        <v>119</v>
      </c>
      <c r="C41" s="114">
        <v>700</v>
      </c>
      <c r="D41" s="290">
        <v>632.79999999999995</v>
      </c>
      <c r="E41" s="114">
        <f t="shared" si="0"/>
        <v>-67.200000000000045</v>
      </c>
    </row>
    <row r="42" spans="1:8" s="102" customFormat="1" ht="25.5" hidden="1" customHeight="1">
      <c r="A42" s="266">
        <v>12</v>
      </c>
      <c r="B42" s="104" t="s">
        <v>120</v>
      </c>
      <c r="C42" s="114"/>
      <c r="D42" s="290"/>
      <c r="E42" s="114">
        <f t="shared" si="0"/>
        <v>0</v>
      </c>
    </row>
    <row r="43" spans="1:8" s="102" customFormat="1" ht="15.75" hidden="1" customHeight="1">
      <c r="A43" s="266">
        <v>13</v>
      </c>
      <c r="B43" s="104" t="s">
        <v>121</v>
      </c>
      <c r="C43" s="114"/>
      <c r="D43" s="290"/>
      <c r="E43" s="114">
        <f t="shared" si="0"/>
        <v>0</v>
      </c>
    </row>
    <row r="44" spans="1:8" s="102" customFormat="1" ht="18" customHeight="1">
      <c r="A44" s="266">
        <v>14</v>
      </c>
      <c r="B44" s="104" t="s">
        <v>107</v>
      </c>
      <c r="C44" s="114">
        <v>4174.8</v>
      </c>
      <c r="D44" s="290">
        <v>1858.3</v>
      </c>
      <c r="E44" s="114">
        <f t="shared" si="0"/>
        <v>-2316.5</v>
      </c>
    </row>
    <row r="45" spans="1:8" s="102" customFormat="1" ht="18" customHeight="1">
      <c r="A45" s="266">
        <v>15</v>
      </c>
      <c r="B45" s="104" t="s">
        <v>175</v>
      </c>
      <c r="C45" s="114">
        <v>315</v>
      </c>
      <c r="D45" s="114">
        <v>202</v>
      </c>
      <c r="E45" s="114">
        <f t="shared" si="0"/>
        <v>-113</v>
      </c>
    </row>
    <row r="46" spans="1:8" s="102" customFormat="1" ht="18" customHeight="1">
      <c r="A46" s="266">
        <v>16</v>
      </c>
      <c r="B46" s="104" t="s">
        <v>122</v>
      </c>
      <c r="C46" s="114">
        <v>7000</v>
      </c>
      <c r="D46" s="114">
        <v>7113.9</v>
      </c>
      <c r="E46" s="114">
        <f t="shared" si="0"/>
        <v>113.89999999999964</v>
      </c>
    </row>
    <row r="47" spans="1:8" s="102" customFormat="1" ht="18" customHeight="1">
      <c r="A47" s="266">
        <v>17</v>
      </c>
      <c r="B47" s="104" t="s">
        <v>123</v>
      </c>
      <c r="C47" s="114">
        <v>200</v>
      </c>
      <c r="D47" s="290">
        <v>180</v>
      </c>
      <c r="E47" s="114">
        <f t="shared" si="0"/>
        <v>-20</v>
      </c>
    </row>
    <row r="48" spans="1:8" s="102" customFormat="1" ht="21.75" hidden="1" customHeight="1">
      <c r="A48" s="266">
        <v>18</v>
      </c>
      <c r="B48" s="104" t="s">
        <v>124</v>
      </c>
      <c r="C48" s="114"/>
      <c r="D48" s="290"/>
      <c r="E48" s="114">
        <f t="shared" si="0"/>
        <v>0</v>
      </c>
    </row>
    <row r="49" spans="1:5" s="102" customFormat="1" ht="24" hidden="1" customHeight="1">
      <c r="A49" s="266">
        <v>19</v>
      </c>
      <c r="B49" s="104" t="s">
        <v>125</v>
      </c>
      <c r="C49" s="114"/>
      <c r="D49" s="290"/>
      <c r="E49" s="114">
        <f t="shared" si="0"/>
        <v>0</v>
      </c>
    </row>
    <row r="50" spans="1:5" s="102" customFormat="1" ht="18" customHeight="1">
      <c r="A50" s="266">
        <v>20</v>
      </c>
      <c r="B50" s="104" t="s">
        <v>126</v>
      </c>
      <c r="C50" s="114">
        <v>300</v>
      </c>
      <c r="D50" s="290">
        <v>0</v>
      </c>
      <c r="E50" s="114">
        <f t="shared" si="0"/>
        <v>-300</v>
      </c>
    </row>
    <row r="51" spans="1:5" s="102" customFormat="1" ht="18" customHeight="1">
      <c r="A51" s="266">
        <v>21</v>
      </c>
      <c r="B51" s="104" t="s">
        <v>127</v>
      </c>
      <c r="C51" s="114">
        <v>300</v>
      </c>
      <c r="D51" s="290">
        <v>167.5</v>
      </c>
      <c r="E51" s="114">
        <f t="shared" si="0"/>
        <v>-132.5</v>
      </c>
    </row>
    <row r="52" spans="1:5" s="102" customFormat="1" ht="18" customHeight="1">
      <c r="A52" s="266">
        <v>22</v>
      </c>
      <c r="B52" s="104" t="s">
        <v>128</v>
      </c>
      <c r="C52" s="114">
        <v>175</v>
      </c>
      <c r="D52" s="290">
        <v>95</v>
      </c>
      <c r="E52" s="114">
        <f t="shared" si="0"/>
        <v>-80</v>
      </c>
    </row>
    <row r="53" spans="1:5" s="102" customFormat="1" ht="18" customHeight="1">
      <c r="A53" s="266">
        <v>23</v>
      </c>
      <c r="B53" s="104" t="s">
        <v>129</v>
      </c>
      <c r="C53" s="114">
        <v>6</v>
      </c>
      <c r="D53" s="114">
        <v>3</v>
      </c>
      <c r="E53" s="114">
        <f t="shared" si="0"/>
        <v>-3</v>
      </c>
    </row>
    <row r="54" spans="1:5" s="102" customFormat="1" ht="18" customHeight="1">
      <c r="A54" s="266">
        <v>24</v>
      </c>
      <c r="B54" s="104" t="s">
        <v>176</v>
      </c>
      <c r="C54" s="114">
        <v>30</v>
      </c>
      <c r="D54" s="114">
        <v>12</v>
      </c>
      <c r="E54" s="114">
        <f t="shared" si="0"/>
        <v>-18</v>
      </c>
    </row>
    <row r="55" spans="1:5" s="102" customFormat="1" ht="18" customHeight="1">
      <c r="A55" s="266">
        <v>25</v>
      </c>
      <c r="B55" s="104" t="s">
        <v>130</v>
      </c>
      <c r="C55" s="114">
        <v>75</v>
      </c>
      <c r="D55" s="114">
        <v>44.8</v>
      </c>
      <c r="E55" s="114">
        <f t="shared" si="0"/>
        <v>-30.200000000000003</v>
      </c>
    </row>
    <row r="56" spans="1:5" s="102" customFormat="1" ht="18" customHeight="1">
      <c r="A56" s="266">
        <v>26</v>
      </c>
      <c r="B56" s="104" t="s">
        <v>131</v>
      </c>
      <c r="C56" s="114">
        <v>300</v>
      </c>
      <c r="D56" s="114">
        <v>170</v>
      </c>
      <c r="E56" s="114">
        <f t="shared" si="0"/>
        <v>-130</v>
      </c>
    </row>
    <row r="57" spans="1:5" s="102" customFormat="1" ht="18" customHeight="1">
      <c r="A57" s="266">
        <v>27</v>
      </c>
      <c r="B57" s="104" t="s">
        <v>177</v>
      </c>
      <c r="C57" s="114">
        <v>360.6</v>
      </c>
      <c r="D57" s="114"/>
      <c r="E57" s="114">
        <f t="shared" si="0"/>
        <v>-360.6</v>
      </c>
    </row>
    <row r="58" spans="1:5" s="102" customFormat="1" ht="17.25" hidden="1" customHeight="1">
      <c r="A58" s="266">
        <v>28</v>
      </c>
      <c r="B58" s="108" t="s">
        <v>203</v>
      </c>
      <c r="C58" s="114"/>
      <c r="D58" s="114"/>
      <c r="E58" s="114">
        <f t="shared" si="0"/>
        <v>0</v>
      </c>
    </row>
    <row r="59" spans="1:5" s="102" customFormat="1" ht="18" customHeight="1">
      <c r="A59" s="266">
        <v>29</v>
      </c>
      <c r="B59" s="108" t="s">
        <v>132</v>
      </c>
      <c r="C59" s="114">
        <v>100</v>
      </c>
      <c r="D59" s="114"/>
      <c r="E59" s="114">
        <f t="shared" si="0"/>
        <v>-100</v>
      </c>
    </row>
    <row r="60" spans="1:5" s="102" customFormat="1" ht="16.5" customHeight="1">
      <c r="A60" s="266">
        <v>30</v>
      </c>
      <c r="B60" s="108" t="s">
        <v>316</v>
      </c>
      <c r="C60" s="114">
        <v>1500</v>
      </c>
      <c r="D60" s="114">
        <v>1456</v>
      </c>
      <c r="E60" s="114">
        <f>D60-C60</f>
        <v>-44</v>
      </c>
    </row>
    <row r="61" spans="1:5" s="102" customFormat="1" ht="18.75" customHeight="1">
      <c r="A61" s="266">
        <v>31</v>
      </c>
      <c r="B61" s="104" t="s">
        <v>143</v>
      </c>
      <c r="C61" s="114">
        <f>SUM(C62:C64)</f>
        <v>24.3</v>
      </c>
      <c r="D61" s="114">
        <f>SUM(D62:D64)</f>
        <v>69.2</v>
      </c>
      <c r="E61" s="114">
        <f t="shared" si="0"/>
        <v>44.900000000000006</v>
      </c>
    </row>
    <row r="62" spans="1:5" s="102" customFormat="1" ht="18" customHeight="1">
      <c r="A62" s="294">
        <v>31.1</v>
      </c>
      <c r="B62" s="295" t="s">
        <v>90</v>
      </c>
      <c r="C62" s="114"/>
      <c r="D62" s="114">
        <v>66</v>
      </c>
      <c r="E62" s="114">
        <f t="shared" si="0"/>
        <v>66</v>
      </c>
    </row>
    <row r="63" spans="1:5" s="102" customFormat="1" ht="18" customHeight="1">
      <c r="A63" s="294">
        <v>31.2</v>
      </c>
      <c r="B63" s="295" t="s">
        <v>91</v>
      </c>
      <c r="C63" s="114">
        <v>9.3000000000000007</v>
      </c>
      <c r="D63" s="114">
        <v>3.2</v>
      </c>
      <c r="E63" s="114">
        <f t="shared" si="0"/>
        <v>-6.1000000000000005</v>
      </c>
    </row>
    <row r="64" spans="1:5" s="102" customFormat="1" ht="18" customHeight="1">
      <c r="A64" s="294">
        <v>31.3</v>
      </c>
      <c r="B64" s="295" t="s">
        <v>144</v>
      </c>
      <c r="C64" s="114">
        <v>15</v>
      </c>
      <c r="D64" s="114"/>
      <c r="E64" s="114">
        <f t="shared" si="0"/>
        <v>-15</v>
      </c>
    </row>
    <row r="65" spans="1:6" ht="18" customHeight="1">
      <c r="A65" s="296">
        <v>33</v>
      </c>
      <c r="B65" s="297" t="s">
        <v>135</v>
      </c>
      <c r="C65" s="114">
        <v>108</v>
      </c>
      <c r="D65" s="114"/>
      <c r="E65" s="114">
        <f t="shared" si="0"/>
        <v>-108</v>
      </c>
    </row>
    <row r="66" spans="1:6" s="102" customFormat="1" ht="18" customHeight="1">
      <c r="A66" s="296">
        <v>34</v>
      </c>
      <c r="B66" s="104" t="s">
        <v>145</v>
      </c>
      <c r="C66" s="114">
        <v>316.5</v>
      </c>
      <c r="D66" s="114">
        <v>0</v>
      </c>
      <c r="E66" s="114">
        <f t="shared" si="0"/>
        <v>-316.5</v>
      </c>
    </row>
    <row r="67" spans="1:6" s="102" customFormat="1" ht="18" customHeight="1">
      <c r="A67" s="296">
        <v>35</v>
      </c>
      <c r="B67" s="105" t="s">
        <v>146</v>
      </c>
      <c r="C67" s="114">
        <v>100</v>
      </c>
      <c r="D67" s="114">
        <v>0</v>
      </c>
      <c r="E67" s="114">
        <f t="shared" si="0"/>
        <v>-100</v>
      </c>
    </row>
    <row r="68" spans="1:6" s="102" customFormat="1" ht="21.75" customHeight="1">
      <c r="A68" s="291" t="s">
        <v>183</v>
      </c>
      <c r="B68" s="287" t="s">
        <v>184</v>
      </c>
      <c r="C68" s="288">
        <f>+C69+C77+C81</f>
        <v>11891.3</v>
      </c>
      <c r="D68" s="298">
        <f>+D69+D77+D81</f>
        <v>9901.2999999999993</v>
      </c>
      <c r="E68" s="114">
        <f t="shared" si="0"/>
        <v>-1990</v>
      </c>
    </row>
    <row r="69" spans="1:6" s="102" customFormat="1" ht="18" customHeight="1">
      <c r="A69" s="296">
        <v>1</v>
      </c>
      <c r="B69" s="107" t="s">
        <v>185</v>
      </c>
      <c r="C69" s="114">
        <f>SUM(C70:C76)</f>
        <v>11891.3</v>
      </c>
      <c r="D69" s="114">
        <f>SUM(D70:D76)</f>
        <v>9901.2999999999993</v>
      </c>
      <c r="E69" s="114">
        <f t="shared" si="0"/>
        <v>-1990</v>
      </c>
    </row>
    <row r="70" spans="1:6" s="102" customFormat="1" ht="18" customHeight="1">
      <c r="A70" s="294">
        <v>1.1000000000000001</v>
      </c>
      <c r="B70" s="106" t="s">
        <v>186</v>
      </c>
      <c r="C70" s="114">
        <v>2300</v>
      </c>
      <c r="D70" s="114">
        <v>1970</v>
      </c>
      <c r="E70" s="114">
        <f t="shared" ref="E70:E88" si="1">D70-C70</f>
        <v>-330</v>
      </c>
    </row>
    <row r="71" spans="1:6" s="102" customFormat="1" ht="18" customHeight="1">
      <c r="A71" s="294">
        <v>1.2</v>
      </c>
      <c r="B71" s="106" t="s">
        <v>147</v>
      </c>
      <c r="C71" s="114">
        <v>990</v>
      </c>
      <c r="D71" s="114">
        <v>985</v>
      </c>
      <c r="E71" s="114">
        <f t="shared" si="1"/>
        <v>-5</v>
      </c>
    </row>
    <row r="72" spans="1:6" s="102" customFormat="1" ht="18" customHeight="1">
      <c r="A72" s="294">
        <v>1.3</v>
      </c>
      <c r="B72" s="106" t="s">
        <v>148</v>
      </c>
      <c r="C72" s="289">
        <v>3500</v>
      </c>
      <c r="D72" s="114">
        <v>3996</v>
      </c>
      <c r="E72" s="114">
        <f t="shared" si="1"/>
        <v>496</v>
      </c>
    </row>
    <row r="73" spans="1:6" s="102" customFormat="1" ht="18" customHeight="1">
      <c r="A73" s="294">
        <v>1.4</v>
      </c>
      <c r="B73" s="106" t="s">
        <v>149</v>
      </c>
      <c r="C73" s="289">
        <v>5000</v>
      </c>
      <c r="D73" s="114">
        <v>2849</v>
      </c>
      <c r="E73" s="114">
        <f t="shared" si="1"/>
        <v>-2151</v>
      </c>
    </row>
    <row r="74" spans="1:6" s="102" customFormat="1" ht="18" hidden="1" customHeight="1">
      <c r="A74" s="294">
        <v>1.5</v>
      </c>
      <c r="B74" s="106" t="s">
        <v>150</v>
      </c>
      <c r="C74" s="289"/>
      <c r="D74" s="114"/>
      <c r="E74" s="114">
        <f t="shared" si="1"/>
        <v>0</v>
      </c>
    </row>
    <row r="75" spans="1:6" s="102" customFormat="1" ht="18" customHeight="1">
      <c r="A75" s="294">
        <v>1.6</v>
      </c>
      <c r="B75" s="106" t="s">
        <v>151</v>
      </c>
      <c r="C75" s="289">
        <v>101.3</v>
      </c>
      <c r="D75" s="114">
        <v>101.3</v>
      </c>
      <c r="E75" s="114">
        <f>D75-C75</f>
        <v>0</v>
      </c>
    </row>
    <row r="76" spans="1:6" s="102" customFormat="1" ht="18" hidden="1" customHeight="1">
      <c r="A76" s="294">
        <v>1.7</v>
      </c>
      <c r="B76" s="106"/>
      <c r="C76" s="289"/>
      <c r="D76" s="114"/>
      <c r="E76" s="114">
        <f t="shared" si="1"/>
        <v>0</v>
      </c>
      <c r="F76" s="265"/>
    </row>
    <row r="77" spans="1:6" s="102" customFormat="1" ht="29.25" hidden="1" customHeight="1">
      <c r="A77" s="296">
        <v>2</v>
      </c>
      <c r="B77" s="107" t="s">
        <v>152</v>
      </c>
      <c r="C77" s="114">
        <f>SUM(C78:C80)</f>
        <v>0</v>
      </c>
      <c r="D77" s="114">
        <f>SUM(D78:D80)</f>
        <v>0</v>
      </c>
      <c r="E77" s="114">
        <f t="shared" si="1"/>
        <v>0</v>
      </c>
    </row>
    <row r="78" spans="1:6" s="102" customFormat="1" ht="18" hidden="1" customHeight="1">
      <c r="A78" s="294">
        <v>2.1</v>
      </c>
      <c r="B78" s="106" t="s">
        <v>187</v>
      </c>
      <c r="C78" s="289"/>
      <c r="D78" s="114"/>
      <c r="E78" s="114">
        <f t="shared" si="1"/>
        <v>0</v>
      </c>
    </row>
    <row r="79" spans="1:6" s="102" customFormat="1" ht="18" hidden="1" customHeight="1">
      <c r="A79" s="294">
        <v>2.2000000000000002</v>
      </c>
      <c r="B79" s="299" t="s">
        <v>188</v>
      </c>
      <c r="C79" s="289"/>
      <c r="D79" s="114"/>
      <c r="E79" s="114">
        <f t="shared" si="1"/>
        <v>0</v>
      </c>
    </row>
    <row r="80" spans="1:6" s="102" customFormat="1" ht="18" hidden="1" customHeight="1">
      <c r="A80" s="294">
        <v>2.2999999999999998</v>
      </c>
      <c r="B80" s="106" t="s">
        <v>153</v>
      </c>
      <c r="C80" s="289"/>
      <c r="D80" s="114"/>
      <c r="E80" s="114">
        <f t="shared" si="1"/>
        <v>0</v>
      </c>
    </row>
    <row r="81" spans="1:6" s="300" customFormat="1" ht="32.25" hidden="1" customHeight="1">
      <c r="A81" s="296">
        <v>3</v>
      </c>
      <c r="B81" s="107" t="s">
        <v>189</v>
      </c>
      <c r="C81" s="114"/>
      <c r="D81" s="114"/>
      <c r="E81" s="114">
        <f t="shared" si="1"/>
        <v>0</v>
      </c>
    </row>
    <row r="82" spans="1:6" s="102" customFormat="1" ht="38.25" hidden="1" customHeight="1">
      <c r="A82" s="291" t="s">
        <v>190</v>
      </c>
      <c r="B82" s="287" t="s">
        <v>154</v>
      </c>
      <c r="C82" s="288">
        <f>SUM(C83:C84)</f>
        <v>0</v>
      </c>
      <c r="D82" s="288">
        <f>SUM(D83:D84)</f>
        <v>0</v>
      </c>
      <c r="E82" s="114">
        <f t="shared" si="1"/>
        <v>0</v>
      </c>
    </row>
    <row r="83" spans="1:6" s="102" customFormat="1" ht="18" hidden="1" customHeight="1">
      <c r="A83" s="294">
        <v>1</v>
      </c>
      <c r="B83" s="108"/>
      <c r="C83" s="289"/>
      <c r="D83" s="289"/>
      <c r="E83" s="289">
        <f t="shared" si="1"/>
        <v>0</v>
      </c>
    </row>
    <row r="84" spans="1:6" s="293" customFormat="1" ht="18" hidden="1" customHeight="1">
      <c r="A84" s="294">
        <v>2</v>
      </c>
      <c r="B84" s="108"/>
      <c r="C84" s="289"/>
      <c r="D84" s="289"/>
      <c r="E84" s="289">
        <f t="shared" si="1"/>
        <v>0</v>
      </c>
      <c r="F84" s="265"/>
    </row>
    <row r="85" spans="1:6" s="102" customFormat="1" ht="24.75" hidden="1" customHeight="1">
      <c r="A85" s="291" t="s">
        <v>191</v>
      </c>
      <c r="B85" s="287" t="s">
        <v>192</v>
      </c>
      <c r="C85" s="288">
        <f>SUM(C86:C87)</f>
        <v>0</v>
      </c>
      <c r="D85" s="288">
        <f>SUM(D86:D87)</f>
        <v>0</v>
      </c>
      <c r="E85" s="289">
        <f t="shared" si="1"/>
        <v>0</v>
      </c>
    </row>
    <row r="86" spans="1:6" s="102" customFormat="1" ht="18" hidden="1" customHeight="1">
      <c r="A86" s="294">
        <v>1</v>
      </c>
      <c r="B86" s="107"/>
      <c r="C86" s="289"/>
      <c r="D86" s="289"/>
      <c r="E86" s="289">
        <f t="shared" si="1"/>
        <v>0</v>
      </c>
    </row>
    <row r="87" spans="1:6" s="293" customFormat="1" ht="17.25" hidden="1" customHeight="1">
      <c r="A87" s="294">
        <v>2</v>
      </c>
      <c r="B87" s="107"/>
      <c r="C87" s="114"/>
      <c r="D87" s="114"/>
      <c r="E87" s="114">
        <f t="shared" si="1"/>
        <v>0</v>
      </c>
      <c r="F87" s="265"/>
    </row>
    <row r="88" spans="1:6" s="293" customFormat="1" ht="43.5" customHeight="1">
      <c r="A88" s="286" t="s">
        <v>155</v>
      </c>
      <c r="B88" s="287" t="s">
        <v>156</v>
      </c>
      <c r="C88" s="288">
        <f>C6+C7-C23</f>
        <v>29.999999999970896</v>
      </c>
      <c r="D88" s="288">
        <f>D6+D7-D23</f>
        <v>1811.5</v>
      </c>
      <c r="E88" s="288">
        <f t="shared" si="1"/>
        <v>1781.5000000000291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A35"/>
  <sheetViews>
    <sheetView showWhiteSpace="0" view="pageBreakPreview" topLeftCell="A13" zoomScaleSheetLayoutView="100" workbookViewId="0">
      <selection activeCell="H21" sqref="H21"/>
    </sheetView>
  </sheetViews>
  <sheetFormatPr defaultColWidth="0" defaultRowHeight="13.5"/>
  <cols>
    <col min="1" max="1" width="5.140625" style="115" customWidth="1"/>
    <col min="2" max="2" width="41" style="115" customWidth="1"/>
    <col min="3" max="3" width="25.7109375" style="115" customWidth="1"/>
    <col min="4" max="4" width="18.28515625" style="115" customWidth="1"/>
    <col min="5" max="5" width="26" style="115" customWidth="1"/>
    <col min="6" max="6" width="22.28515625" style="115" customWidth="1"/>
    <col min="7" max="7" width="24.5703125" style="115" customWidth="1"/>
    <col min="8" max="21" width="11.7109375" style="115" customWidth="1"/>
    <col min="22" max="22" width="11" style="115" customWidth="1"/>
    <col min="23" max="23" width="11.5703125" style="115" customWidth="1"/>
    <col min="24" max="24" width="10" style="115" customWidth="1"/>
    <col min="25" max="25" width="12.85546875" style="115" customWidth="1"/>
    <col min="26" max="26" width="11.42578125" style="115" customWidth="1"/>
    <col min="27" max="27" width="11.140625" style="115" customWidth="1"/>
    <col min="28" max="28" width="11.5703125" style="115" customWidth="1"/>
    <col min="29" max="29" width="11.85546875" style="115" customWidth="1"/>
    <col min="30" max="30" width="10.140625" style="115" customWidth="1"/>
    <col min="31" max="31" width="10.42578125" style="115" customWidth="1"/>
    <col min="32" max="32" width="11.7109375" style="115" customWidth="1"/>
    <col min="33" max="33" width="10.140625" style="115" customWidth="1"/>
    <col min="34" max="34" width="10" style="115" customWidth="1"/>
    <col min="35" max="35" width="10.140625" style="115" customWidth="1"/>
    <col min="36" max="36" width="10.42578125" style="115" customWidth="1"/>
    <col min="37" max="50" width="11.42578125" style="115" customWidth="1"/>
    <col min="51" max="51" width="14.85546875" style="115" customWidth="1"/>
    <col min="52" max="52" width="10.7109375" style="115" customWidth="1"/>
    <col min="53" max="53" width="15.140625" style="115" customWidth="1"/>
    <col min="54" max="54" width="10.5703125" style="115" customWidth="1"/>
    <col min="55" max="55" width="10.42578125" style="115" customWidth="1"/>
    <col min="56" max="56" width="10.7109375" style="115" customWidth="1"/>
    <col min="57" max="64" width="9.5703125" style="115" customWidth="1"/>
    <col min="65" max="66" width="7.85546875" style="115" customWidth="1"/>
    <col min="67" max="76" width="14" style="115" customWidth="1"/>
    <col min="77" max="79" width="9.140625" style="115" customWidth="1"/>
    <col min="80" max="16384" width="9.140625" style="115" hidden="1"/>
  </cols>
  <sheetData>
    <row r="1" spans="1:79">
      <c r="G1" s="116" t="s">
        <v>205</v>
      </c>
      <c r="H1" s="116"/>
      <c r="I1" s="116"/>
      <c r="J1" s="116"/>
      <c r="K1" s="116"/>
      <c r="L1" s="116"/>
      <c r="M1" s="116"/>
      <c r="N1" s="116"/>
      <c r="O1" s="116"/>
      <c r="P1" s="116"/>
      <c r="Q1" s="116"/>
      <c r="T1" s="116"/>
      <c r="U1" s="116"/>
    </row>
    <row r="2" spans="1:79">
      <c r="G2" s="116" t="s">
        <v>206</v>
      </c>
      <c r="H2" s="116"/>
      <c r="I2" s="116"/>
      <c r="J2" s="116"/>
      <c r="K2" s="116"/>
      <c r="L2" s="116"/>
      <c r="M2" s="116"/>
      <c r="N2" s="116"/>
      <c r="O2" s="116"/>
      <c r="P2" s="116"/>
      <c r="Q2" s="116"/>
      <c r="T2" s="116"/>
      <c r="U2" s="116"/>
    </row>
    <row r="3" spans="1:79">
      <c r="G3" s="116" t="s">
        <v>207</v>
      </c>
      <c r="H3" s="116"/>
      <c r="I3" s="116"/>
      <c r="J3" s="116"/>
      <c r="K3" s="116"/>
      <c r="L3" s="116"/>
      <c r="M3" s="116"/>
      <c r="N3" s="116"/>
      <c r="O3" s="116"/>
      <c r="P3" s="116"/>
      <c r="Q3" s="116"/>
      <c r="T3" s="116"/>
      <c r="U3" s="116"/>
    </row>
    <row r="4" spans="1:79">
      <c r="G4" s="116" t="s">
        <v>208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T4" s="116"/>
      <c r="U4" s="116"/>
    </row>
    <row r="5" spans="1:79">
      <c r="G5" s="116" t="s">
        <v>209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T5" s="116"/>
      <c r="U5" s="116"/>
    </row>
    <row r="7" spans="1:79" ht="21" customHeight="1">
      <c r="A7" s="206" t="s">
        <v>210</v>
      </c>
      <c r="B7" s="206"/>
      <c r="C7" s="206"/>
      <c r="D7" s="206"/>
      <c r="E7" s="206"/>
      <c r="F7" s="206"/>
      <c r="G7" s="206"/>
    </row>
    <row r="8" spans="1:79" ht="39.75" customHeight="1">
      <c r="A8" s="207" t="s">
        <v>211</v>
      </c>
      <c r="B8" s="207"/>
      <c r="C8" s="207"/>
      <c r="D8" s="207"/>
      <c r="E8" s="207"/>
      <c r="F8" s="207"/>
      <c r="G8" s="207"/>
    </row>
    <row r="9" spans="1:79" ht="21" customHeight="1">
      <c r="B9" s="117" t="s">
        <v>283</v>
      </c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79" ht="21.75" customHeight="1">
      <c r="A10" s="208" t="s">
        <v>289</v>
      </c>
      <c r="B10" s="208"/>
      <c r="C10" s="208"/>
      <c r="D10" s="208"/>
      <c r="E10" s="208"/>
      <c r="F10" s="208"/>
      <c r="G10" s="208"/>
    </row>
    <row r="11" spans="1:79" ht="12.75" customHeight="1">
      <c r="A11" s="120"/>
      <c r="B11" s="120"/>
      <c r="C11" s="121"/>
      <c r="D11" s="121"/>
      <c r="E11" s="122"/>
      <c r="F11" s="120"/>
      <c r="G11" s="120"/>
    </row>
    <row r="12" spans="1:79" ht="18.75">
      <c r="A12" s="123" t="s">
        <v>212</v>
      </c>
      <c r="B12" s="120"/>
      <c r="C12" s="121"/>
      <c r="D12" s="121"/>
      <c r="E12" s="122"/>
      <c r="F12" s="120"/>
      <c r="G12" s="120"/>
    </row>
    <row r="13" spans="1:79" ht="12.75" customHeight="1">
      <c r="A13" s="124" t="s">
        <v>213</v>
      </c>
      <c r="B13" s="120"/>
      <c r="C13" s="121"/>
      <c r="D13" s="121"/>
      <c r="E13" s="122"/>
      <c r="F13" s="120"/>
      <c r="G13" s="120"/>
    </row>
    <row r="14" spans="1:79" ht="23.25" customHeight="1">
      <c r="A14" s="125" t="s">
        <v>214</v>
      </c>
      <c r="B14" s="120"/>
      <c r="C14" s="121"/>
      <c r="D14" s="121"/>
      <c r="E14" s="122"/>
      <c r="F14" s="120"/>
      <c r="G14" s="120"/>
    </row>
    <row r="15" spans="1:79" ht="14.25" thickBot="1">
      <c r="A15" s="126"/>
      <c r="B15" s="126"/>
      <c r="C15" s="209"/>
      <c r="D15" s="209"/>
      <c r="E15" s="209"/>
      <c r="F15" s="126"/>
      <c r="G15" s="126"/>
    </row>
    <row r="16" spans="1:79" s="127" customFormat="1" ht="36.75" customHeight="1">
      <c r="A16" s="210" t="s">
        <v>215</v>
      </c>
      <c r="B16" s="213" t="s">
        <v>216</v>
      </c>
      <c r="C16" s="213" t="s">
        <v>217</v>
      </c>
      <c r="D16" s="216" t="s">
        <v>218</v>
      </c>
      <c r="E16" s="213" t="s">
        <v>219</v>
      </c>
      <c r="F16" s="204" t="s">
        <v>220</v>
      </c>
      <c r="G16" s="204"/>
      <c r="H16" s="204" t="s">
        <v>221</v>
      </c>
      <c r="I16" s="204"/>
      <c r="J16" s="204" t="s">
        <v>222</v>
      </c>
      <c r="K16" s="204"/>
      <c r="L16" s="204" t="s">
        <v>223</v>
      </c>
      <c r="M16" s="204"/>
      <c r="N16" s="204" t="s">
        <v>224</v>
      </c>
      <c r="O16" s="204"/>
      <c r="P16" s="204" t="s">
        <v>225</v>
      </c>
      <c r="Q16" s="204"/>
      <c r="R16" s="204" t="s">
        <v>226</v>
      </c>
      <c r="S16" s="204"/>
      <c r="T16" s="204" t="s">
        <v>227</v>
      </c>
      <c r="U16" s="204"/>
      <c r="V16" s="204" t="s">
        <v>228</v>
      </c>
      <c r="W16" s="204"/>
      <c r="X16" s="204" t="s">
        <v>229</v>
      </c>
      <c r="Y16" s="204"/>
      <c r="Z16" s="204"/>
      <c r="AA16" s="204" t="s">
        <v>230</v>
      </c>
      <c r="AB16" s="204"/>
      <c r="AC16" s="204"/>
      <c r="AD16" s="204"/>
      <c r="AE16" s="204" t="s">
        <v>231</v>
      </c>
      <c r="AF16" s="204"/>
      <c r="AG16" s="204"/>
      <c r="AH16" s="204"/>
      <c r="AI16" s="204"/>
      <c r="AJ16" s="204"/>
      <c r="AK16" s="220" t="s">
        <v>284</v>
      </c>
      <c r="AL16" s="220"/>
      <c r="AM16" s="220"/>
      <c r="AN16" s="220"/>
      <c r="AO16" s="220"/>
      <c r="AP16" s="220"/>
      <c r="AQ16" s="220"/>
      <c r="AR16" s="220"/>
      <c r="AS16" s="219" t="s">
        <v>285</v>
      </c>
      <c r="AT16" s="219"/>
      <c r="AU16" s="219"/>
      <c r="AV16" s="219"/>
      <c r="AW16" s="219"/>
      <c r="AX16" s="219"/>
      <c r="AY16" s="216" t="s">
        <v>232</v>
      </c>
      <c r="AZ16" s="216" t="s">
        <v>282</v>
      </c>
      <c r="BA16" s="216" t="s">
        <v>233</v>
      </c>
      <c r="BB16" s="204" t="s">
        <v>234</v>
      </c>
      <c r="BC16" s="204"/>
      <c r="BD16" s="204"/>
      <c r="BE16" s="219" t="s">
        <v>286</v>
      </c>
      <c r="BF16" s="219"/>
      <c r="BG16" s="219"/>
      <c r="BH16" s="219"/>
      <c r="BI16" s="219"/>
      <c r="BJ16" s="219"/>
      <c r="BK16" s="219"/>
      <c r="BL16" s="219"/>
      <c r="BM16" s="219"/>
      <c r="BN16" s="219"/>
      <c r="BO16" s="219" t="s">
        <v>287</v>
      </c>
      <c r="BP16" s="219"/>
      <c r="BQ16" s="219"/>
      <c r="BR16" s="219"/>
      <c r="BS16" s="219"/>
      <c r="BT16" s="219"/>
      <c r="BU16" s="219"/>
      <c r="BV16" s="225"/>
      <c r="BW16" s="226" t="s">
        <v>288</v>
      </c>
      <c r="BX16" s="227"/>
      <c r="BY16" s="115"/>
      <c r="BZ16" s="115"/>
      <c r="CA16" s="115"/>
    </row>
    <row r="17" spans="1:79" s="127" customFormat="1" ht="45" customHeight="1">
      <c r="A17" s="211"/>
      <c r="B17" s="214"/>
      <c r="C17" s="214"/>
      <c r="D17" s="217"/>
      <c r="E17" s="214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17" t="s">
        <v>1</v>
      </c>
      <c r="AL17" s="217"/>
      <c r="AM17" s="217" t="s">
        <v>235</v>
      </c>
      <c r="AN17" s="217"/>
      <c r="AO17" s="217"/>
      <c r="AP17" s="217"/>
      <c r="AQ17" s="217"/>
      <c r="AR17" s="217"/>
      <c r="AS17" s="217" t="s">
        <v>1</v>
      </c>
      <c r="AT17" s="217"/>
      <c r="AU17" s="217" t="s">
        <v>235</v>
      </c>
      <c r="AV17" s="217"/>
      <c r="AW17" s="217"/>
      <c r="AX17" s="217"/>
      <c r="AY17" s="217"/>
      <c r="AZ17" s="217"/>
      <c r="BA17" s="217"/>
      <c r="BB17" s="205"/>
      <c r="BC17" s="205"/>
      <c r="BD17" s="205"/>
      <c r="BE17" s="205" t="s">
        <v>1</v>
      </c>
      <c r="BF17" s="205"/>
      <c r="BG17" s="217" t="s">
        <v>236</v>
      </c>
      <c r="BH17" s="232"/>
      <c r="BI17" s="232"/>
      <c r="BJ17" s="232"/>
      <c r="BK17" s="232"/>
      <c r="BL17" s="232"/>
      <c r="BM17" s="232"/>
      <c r="BN17" s="232"/>
      <c r="BO17" s="205" t="s">
        <v>1</v>
      </c>
      <c r="BP17" s="205"/>
      <c r="BQ17" s="217" t="s">
        <v>237</v>
      </c>
      <c r="BR17" s="217"/>
      <c r="BS17" s="217"/>
      <c r="BT17" s="217"/>
      <c r="BU17" s="217"/>
      <c r="BV17" s="233"/>
      <c r="BW17" s="228"/>
      <c r="BX17" s="229"/>
      <c r="BY17" s="115"/>
      <c r="BZ17" s="115"/>
      <c r="CA17" s="115"/>
    </row>
    <row r="18" spans="1:79" s="129" customFormat="1" ht="58.5" customHeight="1">
      <c r="A18" s="211"/>
      <c r="B18" s="214"/>
      <c r="C18" s="214"/>
      <c r="D18" s="217"/>
      <c r="E18" s="214"/>
      <c r="F18" s="217" t="s">
        <v>238</v>
      </c>
      <c r="G18" s="217" t="s">
        <v>239</v>
      </c>
      <c r="H18" s="223" t="s">
        <v>240</v>
      </c>
      <c r="I18" s="223" t="s">
        <v>241</v>
      </c>
      <c r="J18" s="223" t="s">
        <v>240</v>
      </c>
      <c r="K18" s="223" t="s">
        <v>241</v>
      </c>
      <c r="L18" s="223" t="s">
        <v>240</v>
      </c>
      <c r="M18" s="223" t="s">
        <v>241</v>
      </c>
      <c r="N18" s="223" t="s">
        <v>240</v>
      </c>
      <c r="O18" s="223" t="s">
        <v>241</v>
      </c>
      <c r="P18" s="223" t="s">
        <v>240</v>
      </c>
      <c r="Q18" s="223" t="s">
        <v>241</v>
      </c>
      <c r="R18" s="223" t="s">
        <v>240</v>
      </c>
      <c r="S18" s="223" t="s">
        <v>242</v>
      </c>
      <c r="T18" s="223" t="s">
        <v>240</v>
      </c>
      <c r="U18" s="223" t="s">
        <v>241</v>
      </c>
      <c r="V18" s="221" t="s">
        <v>1</v>
      </c>
      <c r="W18" s="128" t="s">
        <v>243</v>
      </c>
      <c r="X18" s="221" t="s">
        <v>1</v>
      </c>
      <c r="Y18" s="217" t="s">
        <v>243</v>
      </c>
      <c r="Z18" s="217"/>
      <c r="AA18" s="221" t="s">
        <v>1</v>
      </c>
      <c r="AB18" s="217" t="s">
        <v>235</v>
      </c>
      <c r="AC18" s="217"/>
      <c r="AD18" s="217"/>
      <c r="AE18" s="217" t="s">
        <v>244</v>
      </c>
      <c r="AF18" s="217"/>
      <c r="AG18" s="217" t="s">
        <v>245</v>
      </c>
      <c r="AH18" s="217"/>
      <c r="AI18" s="217" t="s">
        <v>246</v>
      </c>
      <c r="AJ18" s="217"/>
      <c r="AK18" s="217"/>
      <c r="AL18" s="217"/>
      <c r="AM18" s="217" t="s">
        <v>247</v>
      </c>
      <c r="AN18" s="217"/>
      <c r="AO18" s="217" t="s">
        <v>248</v>
      </c>
      <c r="AP18" s="217"/>
      <c r="AQ18" s="217" t="s">
        <v>249</v>
      </c>
      <c r="AR18" s="217"/>
      <c r="AS18" s="217" t="s">
        <v>250</v>
      </c>
      <c r="AT18" s="217" t="s">
        <v>251</v>
      </c>
      <c r="AU18" s="217" t="s">
        <v>252</v>
      </c>
      <c r="AV18" s="217"/>
      <c r="AW18" s="217" t="s">
        <v>253</v>
      </c>
      <c r="AX18" s="217"/>
      <c r="AY18" s="217"/>
      <c r="AZ18" s="217"/>
      <c r="BA18" s="217"/>
      <c r="BB18" s="205"/>
      <c r="BC18" s="205"/>
      <c r="BD18" s="205"/>
      <c r="BE18" s="205"/>
      <c r="BF18" s="205"/>
      <c r="BG18" s="217" t="s">
        <v>254</v>
      </c>
      <c r="BH18" s="217"/>
      <c r="BI18" s="217" t="s">
        <v>255</v>
      </c>
      <c r="BJ18" s="217"/>
      <c r="BK18" s="217" t="s">
        <v>256</v>
      </c>
      <c r="BL18" s="217" t="s">
        <v>251</v>
      </c>
      <c r="BM18" s="217" t="s">
        <v>257</v>
      </c>
      <c r="BN18" s="217" t="s">
        <v>251</v>
      </c>
      <c r="BO18" s="205"/>
      <c r="BP18" s="205"/>
      <c r="BQ18" s="217" t="s">
        <v>254</v>
      </c>
      <c r="BR18" s="217"/>
      <c r="BS18" s="217" t="s">
        <v>258</v>
      </c>
      <c r="BT18" s="217"/>
      <c r="BU18" s="217" t="s">
        <v>259</v>
      </c>
      <c r="BV18" s="233"/>
      <c r="BW18" s="230"/>
      <c r="BX18" s="231"/>
      <c r="BY18" s="115"/>
      <c r="BZ18" s="115"/>
      <c r="CA18" s="115"/>
    </row>
    <row r="19" spans="1:79" s="129" customFormat="1" ht="87" customHeight="1" thickBot="1">
      <c r="A19" s="212"/>
      <c r="B19" s="215"/>
      <c r="C19" s="215"/>
      <c r="D19" s="218"/>
      <c r="E19" s="215"/>
      <c r="F19" s="218"/>
      <c r="G19" s="218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2"/>
      <c r="W19" s="130" t="s">
        <v>260</v>
      </c>
      <c r="X19" s="222"/>
      <c r="Y19" s="131" t="s">
        <v>261</v>
      </c>
      <c r="Z19" s="131" t="s">
        <v>262</v>
      </c>
      <c r="AA19" s="222"/>
      <c r="AB19" s="131" t="s">
        <v>263</v>
      </c>
      <c r="AC19" s="132" t="s">
        <v>264</v>
      </c>
      <c r="AD19" s="132" t="s">
        <v>265</v>
      </c>
      <c r="AE19" s="132" t="s">
        <v>266</v>
      </c>
      <c r="AF19" s="132" t="s">
        <v>267</v>
      </c>
      <c r="AG19" s="132" t="s">
        <v>266</v>
      </c>
      <c r="AH19" s="132" t="s">
        <v>267</v>
      </c>
      <c r="AI19" s="132" t="s">
        <v>266</v>
      </c>
      <c r="AJ19" s="132" t="s">
        <v>267</v>
      </c>
      <c r="AK19" s="132" t="s">
        <v>268</v>
      </c>
      <c r="AL19" s="132" t="s">
        <v>269</v>
      </c>
      <c r="AM19" s="132" t="s">
        <v>268</v>
      </c>
      <c r="AN19" s="132" t="s">
        <v>269</v>
      </c>
      <c r="AO19" s="132" t="s">
        <v>268</v>
      </c>
      <c r="AP19" s="132" t="s">
        <v>269</v>
      </c>
      <c r="AQ19" s="132" t="s">
        <v>268</v>
      </c>
      <c r="AR19" s="132" t="s">
        <v>269</v>
      </c>
      <c r="AS19" s="132" t="s">
        <v>268</v>
      </c>
      <c r="AT19" s="132" t="s">
        <v>269</v>
      </c>
      <c r="AU19" s="132" t="s">
        <v>268</v>
      </c>
      <c r="AV19" s="132" t="s">
        <v>269</v>
      </c>
      <c r="AW19" s="132" t="s">
        <v>268</v>
      </c>
      <c r="AX19" s="132" t="s">
        <v>269</v>
      </c>
      <c r="AY19" s="218"/>
      <c r="AZ19" s="218"/>
      <c r="BA19" s="218"/>
      <c r="BB19" s="131" t="s">
        <v>270</v>
      </c>
      <c r="BC19" s="131" t="s">
        <v>271</v>
      </c>
      <c r="BD19" s="131" t="s">
        <v>281</v>
      </c>
      <c r="BE19" s="133" t="s">
        <v>240</v>
      </c>
      <c r="BF19" s="133" t="s">
        <v>241</v>
      </c>
      <c r="BG19" s="133" t="s">
        <v>240</v>
      </c>
      <c r="BH19" s="133" t="s">
        <v>241</v>
      </c>
      <c r="BI19" s="133" t="s">
        <v>240</v>
      </c>
      <c r="BJ19" s="133" t="s">
        <v>241</v>
      </c>
      <c r="BK19" s="133" t="s">
        <v>240</v>
      </c>
      <c r="BL19" s="133" t="s">
        <v>241</v>
      </c>
      <c r="BM19" s="133" t="s">
        <v>240</v>
      </c>
      <c r="BN19" s="133" t="s">
        <v>241</v>
      </c>
      <c r="BO19" s="133" t="s">
        <v>240</v>
      </c>
      <c r="BP19" s="133" t="s">
        <v>241</v>
      </c>
      <c r="BQ19" s="133" t="s">
        <v>240</v>
      </c>
      <c r="BR19" s="133" t="s">
        <v>241</v>
      </c>
      <c r="BS19" s="133" t="s">
        <v>240</v>
      </c>
      <c r="BT19" s="133" t="s">
        <v>241</v>
      </c>
      <c r="BU19" s="133" t="s">
        <v>240</v>
      </c>
      <c r="BV19" s="134" t="s">
        <v>241</v>
      </c>
      <c r="BW19" s="133" t="s">
        <v>240</v>
      </c>
      <c r="BX19" s="135" t="s">
        <v>241</v>
      </c>
      <c r="BY19" s="115"/>
      <c r="BZ19" s="115"/>
      <c r="CA19" s="115"/>
    </row>
    <row r="20" spans="1:79" s="142" customFormat="1" ht="19.5" customHeight="1" thickBot="1">
      <c r="A20" s="136">
        <v>1</v>
      </c>
      <c r="B20" s="137">
        <v>2</v>
      </c>
      <c r="C20" s="138">
        <v>3</v>
      </c>
      <c r="D20" s="137">
        <v>4</v>
      </c>
      <c r="E20" s="138">
        <v>5</v>
      </c>
      <c r="F20" s="137">
        <v>6</v>
      </c>
      <c r="G20" s="137">
        <v>7</v>
      </c>
      <c r="H20" s="138">
        <v>8</v>
      </c>
      <c r="I20" s="137">
        <v>9</v>
      </c>
      <c r="J20" s="137">
        <v>10</v>
      </c>
      <c r="K20" s="138">
        <v>11</v>
      </c>
      <c r="L20" s="137">
        <v>12</v>
      </c>
      <c r="M20" s="138">
        <v>13</v>
      </c>
      <c r="N20" s="137">
        <v>14</v>
      </c>
      <c r="O20" s="138">
        <v>15</v>
      </c>
      <c r="P20" s="137">
        <v>16</v>
      </c>
      <c r="Q20" s="138">
        <v>17</v>
      </c>
      <c r="R20" s="137">
        <v>18</v>
      </c>
      <c r="S20" s="138">
        <v>19</v>
      </c>
      <c r="T20" s="137">
        <v>20</v>
      </c>
      <c r="U20" s="137">
        <v>21</v>
      </c>
      <c r="V20" s="137">
        <v>22</v>
      </c>
      <c r="W20" s="137">
        <v>23</v>
      </c>
      <c r="X20" s="137">
        <v>24</v>
      </c>
      <c r="Y20" s="137">
        <v>25</v>
      </c>
      <c r="Z20" s="137">
        <v>26</v>
      </c>
      <c r="AA20" s="137">
        <v>27</v>
      </c>
      <c r="AB20" s="139">
        <v>28</v>
      </c>
      <c r="AC20" s="137">
        <v>29</v>
      </c>
      <c r="AD20" s="139">
        <v>30</v>
      </c>
      <c r="AE20" s="137">
        <v>31</v>
      </c>
      <c r="AF20" s="137">
        <v>32</v>
      </c>
      <c r="AG20" s="137">
        <v>33</v>
      </c>
      <c r="AH20" s="137">
        <v>34</v>
      </c>
      <c r="AI20" s="137">
        <v>35</v>
      </c>
      <c r="AJ20" s="137">
        <v>36</v>
      </c>
      <c r="AK20" s="137">
        <v>37</v>
      </c>
      <c r="AL20" s="137">
        <v>38</v>
      </c>
      <c r="AM20" s="138">
        <v>39</v>
      </c>
      <c r="AN20" s="137">
        <v>40</v>
      </c>
      <c r="AO20" s="138">
        <v>41</v>
      </c>
      <c r="AP20" s="137">
        <v>42</v>
      </c>
      <c r="AQ20" s="138">
        <v>43</v>
      </c>
      <c r="AR20" s="137">
        <v>44</v>
      </c>
      <c r="AS20" s="138">
        <v>45</v>
      </c>
      <c r="AT20" s="137">
        <v>46</v>
      </c>
      <c r="AU20" s="138">
        <v>47</v>
      </c>
      <c r="AV20" s="137">
        <v>48</v>
      </c>
      <c r="AW20" s="138">
        <v>49</v>
      </c>
      <c r="AX20" s="137">
        <v>50</v>
      </c>
      <c r="AY20" s="138">
        <v>51</v>
      </c>
      <c r="AZ20" s="137">
        <v>52</v>
      </c>
      <c r="BA20" s="137">
        <v>53</v>
      </c>
      <c r="BB20" s="138">
        <v>54</v>
      </c>
      <c r="BC20" s="137">
        <v>55</v>
      </c>
      <c r="BD20" s="137">
        <v>56</v>
      </c>
      <c r="BE20" s="138">
        <v>57</v>
      </c>
      <c r="BF20" s="137">
        <v>58</v>
      </c>
      <c r="BG20" s="137">
        <v>59</v>
      </c>
      <c r="BH20" s="138">
        <v>60</v>
      </c>
      <c r="BI20" s="137">
        <v>61</v>
      </c>
      <c r="BJ20" s="137">
        <v>62</v>
      </c>
      <c r="BK20" s="137">
        <v>63</v>
      </c>
      <c r="BL20" s="138">
        <v>64</v>
      </c>
      <c r="BM20" s="137">
        <v>65</v>
      </c>
      <c r="BN20" s="137">
        <v>66</v>
      </c>
      <c r="BO20" s="138">
        <v>67</v>
      </c>
      <c r="BP20" s="137">
        <v>68</v>
      </c>
      <c r="BQ20" s="137">
        <v>69</v>
      </c>
      <c r="BR20" s="138">
        <v>70</v>
      </c>
      <c r="BS20" s="137">
        <v>71</v>
      </c>
      <c r="BT20" s="137">
        <v>72</v>
      </c>
      <c r="BU20" s="138">
        <v>73</v>
      </c>
      <c r="BV20" s="140">
        <v>74</v>
      </c>
      <c r="BW20" s="138">
        <v>75</v>
      </c>
      <c r="BX20" s="141">
        <v>76</v>
      </c>
      <c r="BY20" s="115"/>
      <c r="BZ20" s="115"/>
      <c r="CA20" s="115"/>
    </row>
    <row r="21" spans="1:79" s="127" customFormat="1" ht="15.75" customHeight="1">
      <c r="A21" s="180">
        <v>1</v>
      </c>
      <c r="B21" s="143"/>
      <c r="C21" s="143"/>
      <c r="D21" s="143"/>
      <c r="E21" s="143"/>
      <c r="F21" s="143"/>
      <c r="G21" s="143"/>
      <c r="H21" s="144"/>
      <c r="I21" s="144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3"/>
      <c r="W21" s="143"/>
      <c r="X21" s="143"/>
      <c r="Y21" s="143"/>
      <c r="Z21" s="143"/>
      <c r="AA21" s="146">
        <f t="shared" ref="AA21:AA26" si="0">AB21+AC21+AD21</f>
        <v>0</v>
      </c>
      <c r="AB21" s="143"/>
      <c r="AC21" s="143"/>
      <c r="AD21" s="143"/>
      <c r="AE21" s="143"/>
      <c r="AF21" s="143"/>
      <c r="AG21" s="143"/>
      <c r="AH21" s="143"/>
      <c r="AI21" s="143"/>
      <c r="AJ21" s="143"/>
      <c r="AK21" s="147">
        <f>AM21+AO21+AQ21</f>
        <v>0</v>
      </c>
      <c r="AL21" s="147">
        <f>AN21+AP21+AR21</f>
        <v>0</v>
      </c>
      <c r="AM21" s="145"/>
      <c r="AN21" s="145"/>
      <c r="AO21" s="145"/>
      <c r="AP21" s="145"/>
      <c r="AQ21" s="145"/>
      <c r="AR21" s="145"/>
      <c r="AS21" s="147">
        <f>AU21+AW21</f>
        <v>0</v>
      </c>
      <c r="AT21" s="147">
        <f>AV21+AX21</f>
        <v>0</v>
      </c>
      <c r="AU21" s="145"/>
      <c r="AV21" s="145"/>
      <c r="AW21" s="145"/>
      <c r="AX21" s="145"/>
      <c r="AY21" s="145"/>
      <c r="AZ21" s="145"/>
      <c r="BA21" s="147">
        <f t="shared" ref="BA21:BA26" si="1">AY21-AZ21</f>
        <v>0</v>
      </c>
      <c r="BB21" s="148"/>
      <c r="BC21" s="148"/>
      <c r="BD21" s="148"/>
      <c r="BE21" s="147">
        <f>BG21+BI21+BK21+BM21</f>
        <v>0</v>
      </c>
      <c r="BF21" s="147">
        <f>BH21+BJ21+BL21+BN21</f>
        <v>0</v>
      </c>
      <c r="BG21" s="145"/>
      <c r="BH21" s="145"/>
      <c r="BI21" s="145"/>
      <c r="BJ21" s="145"/>
      <c r="BK21" s="145"/>
      <c r="BL21" s="145"/>
      <c r="BM21" s="145"/>
      <c r="BN21" s="145"/>
      <c r="BO21" s="147">
        <f>BQ21+BS21+BU21</f>
        <v>0</v>
      </c>
      <c r="BP21" s="147">
        <f>BR21+BT21+BV21</f>
        <v>0</v>
      </c>
      <c r="BQ21" s="145"/>
      <c r="BR21" s="145"/>
      <c r="BS21" s="145"/>
      <c r="BT21" s="145"/>
      <c r="BU21" s="145"/>
      <c r="BV21" s="149"/>
      <c r="BW21" s="150"/>
      <c r="BX21" s="151"/>
      <c r="BY21" s="115"/>
      <c r="BZ21" s="115"/>
      <c r="CA21" s="115"/>
    </row>
    <row r="22" spans="1:79" s="127" customFormat="1" ht="15.75" customHeight="1">
      <c r="A22" s="181">
        <v>2</v>
      </c>
      <c r="B22" s="152"/>
      <c r="C22" s="152"/>
      <c r="D22" s="152"/>
      <c r="E22" s="152"/>
      <c r="F22" s="152"/>
      <c r="G22" s="152"/>
      <c r="H22" s="128"/>
      <c r="I22" s="128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2"/>
      <c r="W22" s="152"/>
      <c r="X22" s="152"/>
      <c r="Y22" s="152"/>
      <c r="Z22" s="152"/>
      <c r="AA22" s="154">
        <f t="shared" si="0"/>
        <v>0</v>
      </c>
      <c r="AB22" s="152"/>
      <c r="AC22" s="152"/>
      <c r="AD22" s="152"/>
      <c r="AE22" s="152"/>
      <c r="AF22" s="152"/>
      <c r="AG22" s="152"/>
      <c r="AH22" s="152"/>
      <c r="AI22" s="152"/>
      <c r="AJ22" s="152"/>
      <c r="AK22" s="155">
        <f t="shared" ref="AK22:AL26" si="2">AM22+AO22+AQ22</f>
        <v>0</v>
      </c>
      <c r="AL22" s="155">
        <f t="shared" si="2"/>
        <v>0</v>
      </c>
      <c r="AM22" s="153"/>
      <c r="AN22" s="153"/>
      <c r="AO22" s="153"/>
      <c r="AP22" s="153"/>
      <c r="AQ22" s="153"/>
      <c r="AR22" s="153"/>
      <c r="AS22" s="155">
        <f t="shared" ref="AS22:AT26" si="3">AU22+AW22</f>
        <v>0</v>
      </c>
      <c r="AT22" s="155">
        <f t="shared" si="3"/>
        <v>0</v>
      </c>
      <c r="AU22" s="153"/>
      <c r="AV22" s="153"/>
      <c r="AW22" s="153"/>
      <c r="AX22" s="153"/>
      <c r="AY22" s="153"/>
      <c r="AZ22" s="153"/>
      <c r="BA22" s="155">
        <f t="shared" si="1"/>
        <v>0</v>
      </c>
      <c r="BB22" s="156"/>
      <c r="BC22" s="156"/>
      <c r="BD22" s="156"/>
      <c r="BE22" s="155">
        <f t="shared" ref="BE22:BF26" si="4">BG22+BI22+BK22+BM22</f>
        <v>0</v>
      </c>
      <c r="BF22" s="155">
        <f t="shared" si="4"/>
        <v>0</v>
      </c>
      <c r="BG22" s="153"/>
      <c r="BH22" s="153"/>
      <c r="BI22" s="153"/>
      <c r="BJ22" s="153"/>
      <c r="BK22" s="153"/>
      <c r="BL22" s="153"/>
      <c r="BM22" s="153"/>
      <c r="BN22" s="153"/>
      <c r="BO22" s="155">
        <f>BQ22+BS22+BU22</f>
        <v>0</v>
      </c>
      <c r="BP22" s="155">
        <f>BR22+BT22+BV22</f>
        <v>0</v>
      </c>
      <c r="BQ22" s="153"/>
      <c r="BR22" s="153"/>
      <c r="BS22" s="153"/>
      <c r="BT22" s="153"/>
      <c r="BU22" s="153"/>
      <c r="BV22" s="157"/>
      <c r="BW22" s="158"/>
      <c r="BX22" s="159"/>
      <c r="BY22" s="115"/>
      <c r="BZ22" s="115"/>
      <c r="CA22" s="115"/>
    </row>
    <row r="23" spans="1:79" s="127" customFormat="1" ht="15.75" customHeight="1">
      <c r="A23" s="181">
        <v>3</v>
      </c>
      <c r="B23" s="152"/>
      <c r="C23" s="152"/>
      <c r="D23" s="152"/>
      <c r="E23" s="152"/>
      <c r="F23" s="152"/>
      <c r="G23" s="152"/>
      <c r="H23" s="128"/>
      <c r="I23" s="128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2"/>
      <c r="W23" s="152"/>
      <c r="X23" s="152"/>
      <c r="Y23" s="152"/>
      <c r="Z23" s="152"/>
      <c r="AA23" s="154">
        <f t="shared" si="0"/>
        <v>0</v>
      </c>
      <c r="AB23" s="152"/>
      <c r="AC23" s="152"/>
      <c r="AD23" s="152"/>
      <c r="AE23" s="152"/>
      <c r="AF23" s="152"/>
      <c r="AG23" s="152"/>
      <c r="AH23" s="152"/>
      <c r="AI23" s="152"/>
      <c r="AJ23" s="152"/>
      <c r="AK23" s="155">
        <f t="shared" si="2"/>
        <v>0</v>
      </c>
      <c r="AL23" s="155">
        <f t="shared" si="2"/>
        <v>0</v>
      </c>
      <c r="AM23" s="153"/>
      <c r="AN23" s="153"/>
      <c r="AO23" s="153"/>
      <c r="AP23" s="153"/>
      <c r="AQ23" s="153"/>
      <c r="AR23" s="153"/>
      <c r="AS23" s="155">
        <f t="shared" si="3"/>
        <v>0</v>
      </c>
      <c r="AT23" s="155">
        <f t="shared" si="3"/>
        <v>0</v>
      </c>
      <c r="AU23" s="153"/>
      <c r="AV23" s="153"/>
      <c r="AW23" s="153"/>
      <c r="AX23" s="153"/>
      <c r="AY23" s="153"/>
      <c r="AZ23" s="153"/>
      <c r="BA23" s="155">
        <f t="shared" si="1"/>
        <v>0</v>
      </c>
      <c r="BB23" s="156"/>
      <c r="BC23" s="156"/>
      <c r="BD23" s="156"/>
      <c r="BE23" s="155">
        <f t="shared" si="4"/>
        <v>0</v>
      </c>
      <c r="BF23" s="155">
        <f t="shared" si="4"/>
        <v>0</v>
      </c>
      <c r="BG23" s="153"/>
      <c r="BH23" s="153"/>
      <c r="BI23" s="153"/>
      <c r="BJ23" s="153"/>
      <c r="BK23" s="153"/>
      <c r="BL23" s="153"/>
      <c r="BM23" s="153"/>
      <c r="BN23" s="153"/>
      <c r="BO23" s="155">
        <f t="shared" ref="BO23:BP26" si="5">BQ23+BS23+BU23</f>
        <v>0</v>
      </c>
      <c r="BP23" s="155">
        <f>BR23+BT23+BV23</f>
        <v>0</v>
      </c>
      <c r="BQ23" s="153"/>
      <c r="BR23" s="153"/>
      <c r="BS23" s="153"/>
      <c r="BT23" s="153"/>
      <c r="BU23" s="153"/>
      <c r="BV23" s="157"/>
      <c r="BW23" s="158"/>
      <c r="BX23" s="159"/>
      <c r="BY23" s="115"/>
      <c r="BZ23" s="115"/>
      <c r="CA23" s="115"/>
    </row>
    <row r="24" spans="1:79" s="127" customFormat="1" ht="15.75" customHeight="1">
      <c r="A24" s="181">
        <v>4</v>
      </c>
      <c r="B24" s="152"/>
      <c r="C24" s="152"/>
      <c r="D24" s="152"/>
      <c r="E24" s="152"/>
      <c r="F24" s="152"/>
      <c r="G24" s="152"/>
      <c r="H24" s="128"/>
      <c r="I24" s="128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2"/>
      <c r="W24" s="152"/>
      <c r="X24" s="152"/>
      <c r="Y24" s="152"/>
      <c r="Z24" s="152"/>
      <c r="AA24" s="154">
        <f t="shared" si="0"/>
        <v>0</v>
      </c>
      <c r="AB24" s="152"/>
      <c r="AC24" s="152"/>
      <c r="AD24" s="152"/>
      <c r="AE24" s="152"/>
      <c r="AF24" s="152"/>
      <c r="AG24" s="152"/>
      <c r="AH24" s="152"/>
      <c r="AI24" s="152"/>
      <c r="AJ24" s="152"/>
      <c r="AK24" s="155">
        <f t="shared" si="2"/>
        <v>0</v>
      </c>
      <c r="AL24" s="155">
        <f t="shared" si="2"/>
        <v>0</v>
      </c>
      <c r="AM24" s="153"/>
      <c r="AN24" s="153"/>
      <c r="AO24" s="153"/>
      <c r="AP24" s="153"/>
      <c r="AQ24" s="153"/>
      <c r="AR24" s="153"/>
      <c r="AS24" s="155">
        <f t="shared" si="3"/>
        <v>0</v>
      </c>
      <c r="AT24" s="155">
        <f t="shared" si="3"/>
        <v>0</v>
      </c>
      <c r="AU24" s="153"/>
      <c r="AV24" s="153"/>
      <c r="AW24" s="153"/>
      <c r="AX24" s="153"/>
      <c r="AY24" s="153"/>
      <c r="AZ24" s="153"/>
      <c r="BA24" s="155">
        <f t="shared" si="1"/>
        <v>0</v>
      </c>
      <c r="BB24" s="156"/>
      <c r="BC24" s="156"/>
      <c r="BD24" s="156"/>
      <c r="BE24" s="155">
        <f t="shared" si="4"/>
        <v>0</v>
      </c>
      <c r="BF24" s="155">
        <f t="shared" si="4"/>
        <v>0</v>
      </c>
      <c r="BG24" s="153"/>
      <c r="BH24" s="153"/>
      <c r="BI24" s="153"/>
      <c r="BJ24" s="153"/>
      <c r="BK24" s="153"/>
      <c r="BL24" s="153"/>
      <c r="BM24" s="153"/>
      <c r="BN24" s="153"/>
      <c r="BO24" s="155">
        <f t="shared" si="5"/>
        <v>0</v>
      </c>
      <c r="BP24" s="155">
        <f t="shared" si="5"/>
        <v>0</v>
      </c>
      <c r="BQ24" s="153"/>
      <c r="BR24" s="153"/>
      <c r="BS24" s="153"/>
      <c r="BT24" s="153"/>
      <c r="BU24" s="153"/>
      <c r="BV24" s="157"/>
      <c r="BW24" s="158"/>
      <c r="BX24" s="159"/>
      <c r="BY24" s="115"/>
      <c r="BZ24" s="115"/>
      <c r="CA24" s="115"/>
    </row>
    <row r="25" spans="1:79" s="127" customFormat="1" ht="15.75" customHeight="1">
      <c r="A25" s="181">
        <v>5</v>
      </c>
      <c r="B25" s="152"/>
      <c r="C25" s="152"/>
      <c r="D25" s="152"/>
      <c r="E25" s="152"/>
      <c r="F25" s="152"/>
      <c r="G25" s="152"/>
      <c r="H25" s="128"/>
      <c r="I25" s="128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2"/>
      <c r="W25" s="152"/>
      <c r="X25" s="152"/>
      <c r="Y25" s="152"/>
      <c r="Z25" s="152"/>
      <c r="AA25" s="154">
        <f t="shared" si="0"/>
        <v>0</v>
      </c>
      <c r="AB25" s="152"/>
      <c r="AC25" s="152"/>
      <c r="AD25" s="152"/>
      <c r="AE25" s="152"/>
      <c r="AF25" s="152"/>
      <c r="AG25" s="152"/>
      <c r="AH25" s="152"/>
      <c r="AI25" s="152"/>
      <c r="AJ25" s="152"/>
      <c r="AK25" s="155">
        <f t="shared" si="2"/>
        <v>0</v>
      </c>
      <c r="AL25" s="155">
        <f t="shared" si="2"/>
        <v>0</v>
      </c>
      <c r="AM25" s="153"/>
      <c r="AN25" s="153"/>
      <c r="AO25" s="153"/>
      <c r="AP25" s="153"/>
      <c r="AQ25" s="153"/>
      <c r="AR25" s="153"/>
      <c r="AS25" s="155">
        <f t="shared" si="3"/>
        <v>0</v>
      </c>
      <c r="AT25" s="155">
        <f t="shared" si="3"/>
        <v>0</v>
      </c>
      <c r="AU25" s="153"/>
      <c r="AV25" s="153"/>
      <c r="AW25" s="153"/>
      <c r="AX25" s="153"/>
      <c r="AY25" s="153"/>
      <c r="AZ25" s="153"/>
      <c r="BA25" s="155">
        <f t="shared" si="1"/>
        <v>0</v>
      </c>
      <c r="BB25" s="156"/>
      <c r="BC25" s="156"/>
      <c r="BD25" s="156"/>
      <c r="BE25" s="155">
        <f t="shared" si="4"/>
        <v>0</v>
      </c>
      <c r="BF25" s="155">
        <f t="shared" si="4"/>
        <v>0</v>
      </c>
      <c r="BG25" s="153"/>
      <c r="BH25" s="153"/>
      <c r="BI25" s="153"/>
      <c r="BJ25" s="153"/>
      <c r="BK25" s="153"/>
      <c r="BL25" s="153"/>
      <c r="BM25" s="153"/>
      <c r="BN25" s="153"/>
      <c r="BO25" s="155">
        <f t="shared" si="5"/>
        <v>0</v>
      </c>
      <c r="BP25" s="155">
        <f t="shared" si="5"/>
        <v>0</v>
      </c>
      <c r="BQ25" s="153"/>
      <c r="BR25" s="153"/>
      <c r="BS25" s="153"/>
      <c r="BT25" s="153"/>
      <c r="BU25" s="153"/>
      <c r="BV25" s="157"/>
      <c r="BW25" s="158"/>
      <c r="BX25" s="159"/>
      <c r="BY25" s="115"/>
      <c r="BZ25" s="115"/>
      <c r="CA25" s="115"/>
    </row>
    <row r="26" spans="1:79" s="127" customFormat="1" ht="15.75" customHeight="1">
      <c r="A26" s="181">
        <v>6</v>
      </c>
      <c r="B26" s="152"/>
      <c r="C26" s="152"/>
      <c r="D26" s="152"/>
      <c r="E26" s="152"/>
      <c r="F26" s="152"/>
      <c r="G26" s="152"/>
      <c r="H26" s="128"/>
      <c r="I26" s="128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2"/>
      <c r="W26" s="152"/>
      <c r="X26" s="152"/>
      <c r="Y26" s="152"/>
      <c r="Z26" s="152"/>
      <c r="AA26" s="154">
        <f t="shared" si="0"/>
        <v>0</v>
      </c>
      <c r="AB26" s="152"/>
      <c r="AC26" s="152"/>
      <c r="AD26" s="152"/>
      <c r="AE26" s="152"/>
      <c r="AF26" s="152"/>
      <c r="AG26" s="152"/>
      <c r="AH26" s="152"/>
      <c r="AI26" s="152"/>
      <c r="AJ26" s="152"/>
      <c r="AK26" s="155">
        <f t="shared" si="2"/>
        <v>0</v>
      </c>
      <c r="AL26" s="155">
        <f t="shared" si="2"/>
        <v>0</v>
      </c>
      <c r="AM26" s="153"/>
      <c r="AN26" s="153"/>
      <c r="AO26" s="153"/>
      <c r="AP26" s="153"/>
      <c r="AQ26" s="153"/>
      <c r="AR26" s="153"/>
      <c r="AS26" s="155">
        <f t="shared" si="3"/>
        <v>0</v>
      </c>
      <c r="AT26" s="155">
        <f t="shared" si="3"/>
        <v>0</v>
      </c>
      <c r="AU26" s="153"/>
      <c r="AV26" s="153"/>
      <c r="AW26" s="153"/>
      <c r="AX26" s="153"/>
      <c r="AY26" s="153"/>
      <c r="AZ26" s="153"/>
      <c r="BA26" s="155">
        <f t="shared" si="1"/>
        <v>0</v>
      </c>
      <c r="BB26" s="156"/>
      <c r="BC26" s="156"/>
      <c r="BD26" s="156"/>
      <c r="BE26" s="155">
        <f t="shared" si="4"/>
        <v>0</v>
      </c>
      <c r="BF26" s="155">
        <f t="shared" si="4"/>
        <v>0</v>
      </c>
      <c r="BG26" s="153"/>
      <c r="BH26" s="153"/>
      <c r="BI26" s="153"/>
      <c r="BJ26" s="153"/>
      <c r="BK26" s="153"/>
      <c r="BL26" s="153"/>
      <c r="BM26" s="153"/>
      <c r="BN26" s="153"/>
      <c r="BO26" s="155">
        <f t="shared" si="5"/>
        <v>0</v>
      </c>
      <c r="BP26" s="155">
        <f t="shared" si="5"/>
        <v>0</v>
      </c>
      <c r="BQ26" s="153"/>
      <c r="BR26" s="153"/>
      <c r="BS26" s="153"/>
      <c r="BT26" s="153"/>
      <c r="BU26" s="153"/>
      <c r="BV26" s="157"/>
      <c r="BW26" s="158"/>
      <c r="BX26" s="159"/>
      <c r="BY26" s="115"/>
      <c r="BZ26" s="115"/>
      <c r="CA26" s="115"/>
    </row>
    <row r="27" spans="1:79" s="127" customFormat="1" ht="15.75" customHeight="1" thickBot="1">
      <c r="A27" s="160"/>
      <c r="B27" s="130" t="s">
        <v>272</v>
      </c>
      <c r="C27" s="130"/>
      <c r="D27" s="130"/>
      <c r="E27" s="130"/>
      <c r="F27" s="130"/>
      <c r="G27" s="130"/>
      <c r="H27" s="130"/>
      <c r="I27" s="130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62"/>
      <c r="AL27" s="162"/>
      <c r="AM27" s="161"/>
      <c r="AN27" s="161"/>
      <c r="AO27" s="161"/>
      <c r="AP27" s="161"/>
      <c r="AQ27" s="161"/>
      <c r="AR27" s="161"/>
      <c r="AS27" s="162"/>
      <c r="AT27" s="162"/>
      <c r="AU27" s="161"/>
      <c r="AV27" s="161"/>
      <c r="AW27" s="161"/>
      <c r="AX27" s="161"/>
      <c r="AY27" s="161"/>
      <c r="AZ27" s="161"/>
      <c r="BA27" s="162"/>
      <c r="BB27" s="162"/>
      <c r="BC27" s="162"/>
      <c r="BD27" s="162"/>
      <c r="BE27" s="162"/>
      <c r="BF27" s="162"/>
      <c r="BG27" s="163"/>
      <c r="BH27" s="163"/>
      <c r="BI27" s="163"/>
      <c r="BJ27" s="163"/>
      <c r="BK27" s="163"/>
      <c r="BL27" s="163"/>
      <c r="BM27" s="163"/>
      <c r="BN27" s="163"/>
      <c r="BO27" s="164"/>
      <c r="BP27" s="164"/>
      <c r="BQ27" s="161"/>
      <c r="BR27" s="161"/>
      <c r="BS27" s="161"/>
      <c r="BT27" s="161"/>
      <c r="BU27" s="161"/>
      <c r="BV27" s="165"/>
      <c r="BW27" s="166"/>
      <c r="BX27" s="167"/>
      <c r="BY27" s="115"/>
      <c r="BZ27" s="115"/>
      <c r="CA27" s="115"/>
    </row>
    <row r="28" spans="1:79" s="127" customFormat="1" ht="18.75" customHeight="1" thickBot="1">
      <c r="A28" s="168"/>
      <c r="B28" s="169" t="s">
        <v>273</v>
      </c>
      <c r="C28" s="170" t="s">
        <v>274</v>
      </c>
      <c r="D28" s="170" t="s">
        <v>274</v>
      </c>
      <c r="E28" s="170" t="s">
        <v>274</v>
      </c>
      <c r="F28" s="170" t="s">
        <v>274</v>
      </c>
      <c r="G28" s="171" t="s">
        <v>274</v>
      </c>
      <c r="H28" s="172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4"/>
      <c r="BW28" s="173"/>
      <c r="BX28" s="173"/>
      <c r="BY28" s="115"/>
      <c r="BZ28" s="115"/>
      <c r="CA28" s="115"/>
    </row>
    <row r="31" spans="1:79" ht="14.25">
      <c r="BO31" s="115" t="s">
        <v>275</v>
      </c>
      <c r="BR31" s="118" t="s">
        <v>279</v>
      </c>
      <c r="BS31" s="118"/>
      <c r="BT31" s="203"/>
      <c r="BU31" s="203"/>
      <c r="BV31" s="118"/>
      <c r="BW31" s="203"/>
      <c r="BX31" s="203"/>
    </row>
    <row r="32" spans="1:79" ht="15.75">
      <c r="BM32" s="175"/>
      <c r="BN32" s="234"/>
      <c r="BO32" s="234"/>
      <c r="BQ32" s="235"/>
      <c r="BR32" s="176"/>
      <c r="BS32" s="118"/>
      <c r="BT32" s="202" t="s">
        <v>276</v>
      </c>
      <c r="BU32" s="202"/>
      <c r="BV32" s="177"/>
      <c r="BW32" s="202" t="s">
        <v>280</v>
      </c>
      <c r="BX32" s="202"/>
    </row>
    <row r="33" spans="65:76" ht="15.75">
      <c r="BM33" s="175"/>
      <c r="BN33" s="234"/>
      <c r="BO33" s="234"/>
      <c r="BQ33" s="235"/>
      <c r="BR33" s="178"/>
      <c r="BS33" s="118"/>
      <c r="BT33" s="118"/>
      <c r="BU33" s="118"/>
      <c r="BV33" s="118"/>
      <c r="BW33" s="118"/>
      <c r="BX33" s="118"/>
    </row>
    <row r="34" spans="65:76" ht="15.75">
      <c r="BM34" s="175"/>
      <c r="BO34" s="175"/>
      <c r="BP34" s="179"/>
      <c r="BQ34" s="175"/>
      <c r="BR34" s="118" t="s">
        <v>278</v>
      </c>
      <c r="BS34" s="118"/>
      <c r="BT34" s="203"/>
      <c r="BU34" s="203"/>
      <c r="BV34" s="118"/>
      <c r="BW34" s="203"/>
      <c r="BX34" s="203"/>
    </row>
    <row r="35" spans="65:76" ht="15.75">
      <c r="BM35" s="175"/>
      <c r="BP35" s="179" t="s">
        <v>277</v>
      </c>
      <c r="BQ35" s="175"/>
      <c r="BR35" s="176"/>
      <c r="BS35" s="118"/>
      <c r="BT35" s="202" t="s">
        <v>276</v>
      </c>
      <c r="BU35" s="202"/>
      <c r="BV35" s="178"/>
      <c r="BW35" s="202" t="s">
        <v>280</v>
      </c>
      <c r="BX35" s="202"/>
    </row>
  </sheetData>
  <mergeCells count="85">
    <mergeCell ref="BU18:BV18"/>
    <mergeCell ref="BN32:BO32"/>
    <mergeCell ref="BQ32:BQ33"/>
    <mergeCell ref="BN33:BO33"/>
    <mergeCell ref="BT31:BU31"/>
    <mergeCell ref="BT32:BU32"/>
    <mergeCell ref="AQ18:AR18"/>
    <mergeCell ref="AU18:AV18"/>
    <mergeCell ref="AW18:AX18"/>
    <mergeCell ref="BQ18:BR18"/>
    <mergeCell ref="BS18:BT18"/>
    <mergeCell ref="AE18:AF18"/>
    <mergeCell ref="AG18:AH18"/>
    <mergeCell ref="AI18:AJ18"/>
    <mergeCell ref="AM18:AN18"/>
    <mergeCell ref="AO18:AP18"/>
    <mergeCell ref="Q18:Q19"/>
    <mergeCell ref="R18:R19"/>
    <mergeCell ref="S18:S19"/>
    <mergeCell ref="T18:T19"/>
    <mergeCell ref="U18:U19"/>
    <mergeCell ref="L18:L19"/>
    <mergeCell ref="M18:M19"/>
    <mergeCell ref="N18:N19"/>
    <mergeCell ref="O18:O19"/>
    <mergeCell ref="P18:P19"/>
    <mergeCell ref="F18:F19"/>
    <mergeCell ref="G18:G19"/>
    <mergeCell ref="H18:H19"/>
    <mergeCell ref="I18:I19"/>
    <mergeCell ref="J18:J19"/>
    <mergeCell ref="K18:K19"/>
    <mergeCell ref="BO16:BV16"/>
    <mergeCell ref="BW16:BX18"/>
    <mergeCell ref="AK17:AL18"/>
    <mergeCell ref="AM17:AR17"/>
    <mergeCell ref="AS17:AT18"/>
    <mergeCell ref="AU17:AX17"/>
    <mergeCell ref="BE17:BF18"/>
    <mergeCell ref="BG17:BN17"/>
    <mergeCell ref="BO17:BP18"/>
    <mergeCell ref="BQ17:BV17"/>
    <mergeCell ref="AS16:AX16"/>
    <mergeCell ref="AY16:AY19"/>
    <mergeCell ref="AZ16:AZ19"/>
    <mergeCell ref="BA16:BA19"/>
    <mergeCell ref="BB16:BD18"/>
    <mergeCell ref="BE16:BN16"/>
    <mergeCell ref="BI18:BJ18"/>
    <mergeCell ref="BK18:BL18"/>
    <mergeCell ref="BM18:BN18"/>
    <mergeCell ref="T16:U17"/>
    <mergeCell ref="V16:W17"/>
    <mergeCell ref="X16:Z17"/>
    <mergeCell ref="AA16:AD17"/>
    <mergeCell ref="AE16:AJ17"/>
    <mergeCell ref="AK16:AR16"/>
    <mergeCell ref="X18:X19"/>
    <mergeCell ref="V18:V19"/>
    <mergeCell ref="BG18:BH18"/>
    <mergeCell ref="Y18:Z18"/>
    <mergeCell ref="AA18:AA19"/>
    <mergeCell ref="AB18:AD18"/>
    <mergeCell ref="R16:S17"/>
    <mergeCell ref="A7:G7"/>
    <mergeCell ref="A8:G8"/>
    <mergeCell ref="A10:G10"/>
    <mergeCell ref="C15:E15"/>
    <mergeCell ref="A16:A19"/>
    <mergeCell ref="B16:B19"/>
    <mergeCell ref="C16:C19"/>
    <mergeCell ref="D16:D19"/>
    <mergeCell ref="E16:E19"/>
    <mergeCell ref="F16:G17"/>
    <mergeCell ref="H16:I17"/>
    <mergeCell ref="J16:K17"/>
    <mergeCell ref="L16:M17"/>
    <mergeCell ref="N16:O17"/>
    <mergeCell ref="P16:Q17"/>
    <mergeCell ref="BT35:BU35"/>
    <mergeCell ref="BW31:BX31"/>
    <mergeCell ref="BW32:BX32"/>
    <mergeCell ref="BW34:BX34"/>
    <mergeCell ref="BW35:BX35"/>
    <mergeCell ref="BT34:BU34"/>
  </mergeCells>
  <pageMargins left="0.2" right="0.19" top="0.2" bottom="0.19" header="0.22" footer="0.21"/>
  <pageSetup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zoomScaleSheetLayoutView="100" workbookViewId="0">
      <selection activeCell="E8" sqref="E8"/>
    </sheetView>
  </sheetViews>
  <sheetFormatPr defaultRowHeight="15"/>
  <cols>
    <col min="1" max="1" width="26.42578125" style="1" customWidth="1"/>
    <col min="2" max="2" width="71.28515625" style="1" customWidth="1"/>
    <col min="3" max="3" width="14" style="1" customWidth="1"/>
    <col min="4" max="16384" width="9.140625" style="1"/>
  </cols>
  <sheetData>
    <row r="1" spans="1:4" ht="31.5" customHeight="1">
      <c r="A1" s="236" t="s">
        <v>290</v>
      </c>
      <c r="B1" s="236"/>
      <c r="C1" s="185"/>
      <c r="D1" s="185"/>
    </row>
    <row r="2" spans="1:4" ht="24.75" customHeight="1">
      <c r="A2" s="237" t="s">
        <v>304</v>
      </c>
      <c r="B2" s="237"/>
      <c r="C2" s="184"/>
      <c r="D2" s="184"/>
    </row>
    <row r="3" spans="1:4" ht="41.25" customHeight="1">
      <c r="A3" s="237" t="s">
        <v>313</v>
      </c>
      <c r="B3" s="237"/>
      <c r="C3" s="184"/>
      <c r="D3" s="184"/>
    </row>
    <row r="4" spans="1:4" ht="18">
      <c r="A4" s="182"/>
    </row>
    <row r="5" spans="1:4" ht="108">
      <c r="A5" s="186" t="s">
        <v>291</v>
      </c>
      <c r="B5" s="183" t="s">
        <v>314</v>
      </c>
    </row>
    <row r="6" spans="1:4" ht="18">
      <c r="A6" s="183"/>
      <c r="B6" s="182" t="s">
        <v>305</v>
      </c>
    </row>
    <row r="7" spans="1:4" ht="18">
      <c r="A7" s="183"/>
    </row>
    <row r="8" spans="1:4" ht="49.5" customHeight="1">
      <c r="A8" s="186" t="s">
        <v>292</v>
      </c>
      <c r="B8" s="183" t="s">
        <v>293</v>
      </c>
    </row>
    <row r="9" spans="1:4" ht="27" customHeight="1">
      <c r="A9" s="183"/>
      <c r="B9" s="182" t="s">
        <v>306</v>
      </c>
    </row>
    <row r="10" spans="1:4" ht="18">
      <c r="B10" s="183" t="s">
        <v>294</v>
      </c>
    </row>
    <row r="11" spans="1:4" ht="18">
      <c r="A11" s="183"/>
    </row>
    <row r="12" spans="1:4" ht="36">
      <c r="A12" s="186" t="s">
        <v>295</v>
      </c>
      <c r="B12" s="183" t="s">
        <v>296</v>
      </c>
    </row>
    <row r="13" spans="1:4" ht="18">
      <c r="A13" s="183"/>
    </row>
    <row r="14" spans="1:4" ht="31.5" customHeight="1">
      <c r="B14" s="183" t="s">
        <v>297</v>
      </c>
    </row>
    <row r="15" spans="1:4" ht="31.5" customHeight="1">
      <c r="B15" s="183" t="s">
        <v>298</v>
      </c>
    </row>
    <row r="16" spans="1:4" ht="31.5" customHeight="1">
      <c r="B16" s="183" t="s">
        <v>299</v>
      </c>
    </row>
    <row r="17" spans="1:5" ht="31.5" customHeight="1">
      <c r="B17" s="183" t="s">
        <v>300</v>
      </c>
    </row>
    <row r="18" spans="1:5" ht="31.5" customHeight="1">
      <c r="B18" s="183" t="s">
        <v>301</v>
      </c>
    </row>
    <row r="19" spans="1:5" ht="31.5" customHeight="1">
      <c r="B19" s="183" t="s">
        <v>302</v>
      </c>
    </row>
    <row r="20" spans="1:5" ht="31.5" customHeight="1">
      <c r="B20" s="183" t="s">
        <v>309</v>
      </c>
      <c r="C20" s="183"/>
    </row>
    <row r="21" spans="1:5" ht="18">
      <c r="A21" s="183"/>
    </row>
    <row r="22" spans="1:5" ht="18">
      <c r="A22" s="183"/>
    </row>
    <row r="23" spans="1:5" s="188" customFormat="1" ht="25.5" customHeight="1">
      <c r="A23" s="187" t="s">
        <v>307</v>
      </c>
      <c r="B23" s="187" t="s">
        <v>312</v>
      </c>
    </row>
    <row r="24" spans="1:5" s="188" customFormat="1" ht="34.5" customHeight="1">
      <c r="A24" s="189" t="s">
        <v>310</v>
      </c>
      <c r="B24" s="187" t="s">
        <v>312</v>
      </c>
      <c r="D24" s="187" t="s">
        <v>303</v>
      </c>
      <c r="E24" s="187"/>
    </row>
    <row r="25" spans="1:5" s="188" customFormat="1" ht="32.25" customHeight="1">
      <c r="A25" s="187" t="s">
        <v>308</v>
      </c>
      <c r="B25" s="187" t="s">
        <v>312</v>
      </c>
    </row>
    <row r="26" spans="1:5" s="188" customFormat="1" ht="21.75" customHeight="1">
      <c r="A26" s="187"/>
      <c r="B26" s="187"/>
    </row>
    <row r="27" spans="1:5" s="188" customFormat="1" ht="18.75" customHeight="1">
      <c r="A27" s="190"/>
      <c r="B27" s="191" t="s">
        <v>311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4" workbookViewId="0">
      <selection activeCell="H7" sqref="H7"/>
    </sheetView>
  </sheetViews>
  <sheetFormatPr defaultRowHeight="13.5"/>
  <cols>
    <col min="1" max="1" width="4.85546875" style="60" customWidth="1"/>
    <col min="2" max="2" width="21" style="60" customWidth="1"/>
    <col min="3" max="3" width="14.28515625" style="60" customWidth="1"/>
    <col min="4" max="4" width="15.7109375" style="60" customWidth="1"/>
    <col min="5" max="5" width="12.28515625" style="60" customWidth="1"/>
    <col min="6" max="6" width="12" style="60" customWidth="1"/>
    <col min="7" max="7" width="10.140625" style="60" customWidth="1"/>
    <col min="8" max="8" width="15.28515625" style="60" customWidth="1"/>
    <col min="9" max="9" width="11.5703125" style="60" customWidth="1"/>
    <col min="10" max="10" width="14.7109375" style="60" customWidth="1"/>
    <col min="11" max="11" width="15.28515625" style="60" customWidth="1"/>
    <col min="12" max="12" width="16.28515625" style="60" customWidth="1"/>
    <col min="13" max="13" width="14.28515625" style="60" customWidth="1"/>
    <col min="14" max="257" width="9.140625" style="60"/>
    <col min="258" max="258" width="3.42578125" style="60" customWidth="1"/>
    <col min="259" max="259" width="18.42578125" style="60" customWidth="1"/>
    <col min="260" max="260" width="11" style="60" customWidth="1"/>
    <col min="261" max="261" width="19.28515625" style="60" customWidth="1"/>
    <col min="262" max="262" width="11.140625" style="60" customWidth="1"/>
    <col min="263" max="263" width="10.42578125" style="60" customWidth="1"/>
    <col min="264" max="264" width="8.28515625" style="60" customWidth="1"/>
    <col min="265" max="265" width="13.7109375" style="60" customWidth="1"/>
    <col min="266" max="266" width="10.140625" style="60" customWidth="1"/>
    <col min="267" max="267" width="11.42578125" style="60" customWidth="1"/>
    <col min="268" max="268" width="13.5703125" style="60" customWidth="1"/>
    <col min="269" max="269" width="14.28515625" style="60" customWidth="1"/>
    <col min="270" max="513" width="9.140625" style="60"/>
    <col min="514" max="514" width="3.42578125" style="60" customWidth="1"/>
    <col min="515" max="515" width="18.42578125" style="60" customWidth="1"/>
    <col min="516" max="516" width="11" style="60" customWidth="1"/>
    <col min="517" max="517" width="19.28515625" style="60" customWidth="1"/>
    <col min="518" max="518" width="11.140625" style="60" customWidth="1"/>
    <col min="519" max="519" width="10.42578125" style="60" customWidth="1"/>
    <col min="520" max="520" width="8.28515625" style="60" customWidth="1"/>
    <col min="521" max="521" width="13.7109375" style="60" customWidth="1"/>
    <col min="522" max="522" width="10.140625" style="60" customWidth="1"/>
    <col min="523" max="523" width="11.42578125" style="60" customWidth="1"/>
    <col min="524" max="524" width="13.5703125" style="60" customWidth="1"/>
    <col min="525" max="525" width="14.28515625" style="60" customWidth="1"/>
    <col min="526" max="769" width="9.140625" style="60"/>
    <col min="770" max="770" width="3.42578125" style="60" customWidth="1"/>
    <col min="771" max="771" width="18.42578125" style="60" customWidth="1"/>
    <col min="772" max="772" width="11" style="60" customWidth="1"/>
    <col min="773" max="773" width="19.28515625" style="60" customWidth="1"/>
    <col min="774" max="774" width="11.140625" style="60" customWidth="1"/>
    <col min="775" max="775" width="10.42578125" style="60" customWidth="1"/>
    <col min="776" max="776" width="8.28515625" style="60" customWidth="1"/>
    <col min="777" max="777" width="13.7109375" style="60" customWidth="1"/>
    <col min="778" max="778" width="10.140625" style="60" customWidth="1"/>
    <col min="779" max="779" width="11.42578125" style="60" customWidth="1"/>
    <col min="780" max="780" width="13.5703125" style="60" customWidth="1"/>
    <col min="781" max="781" width="14.28515625" style="60" customWidth="1"/>
    <col min="782" max="1025" width="9.140625" style="60"/>
    <col min="1026" max="1026" width="3.42578125" style="60" customWidth="1"/>
    <col min="1027" max="1027" width="18.42578125" style="60" customWidth="1"/>
    <col min="1028" max="1028" width="11" style="60" customWidth="1"/>
    <col min="1029" max="1029" width="19.28515625" style="60" customWidth="1"/>
    <col min="1030" max="1030" width="11.140625" style="60" customWidth="1"/>
    <col min="1031" max="1031" width="10.42578125" style="60" customWidth="1"/>
    <col min="1032" max="1032" width="8.28515625" style="60" customWidth="1"/>
    <col min="1033" max="1033" width="13.7109375" style="60" customWidth="1"/>
    <col min="1034" max="1034" width="10.140625" style="60" customWidth="1"/>
    <col min="1035" max="1035" width="11.42578125" style="60" customWidth="1"/>
    <col min="1036" max="1036" width="13.5703125" style="60" customWidth="1"/>
    <col min="1037" max="1037" width="14.28515625" style="60" customWidth="1"/>
    <col min="1038" max="1281" width="9.140625" style="60"/>
    <col min="1282" max="1282" width="3.42578125" style="60" customWidth="1"/>
    <col min="1283" max="1283" width="18.42578125" style="60" customWidth="1"/>
    <col min="1284" max="1284" width="11" style="60" customWidth="1"/>
    <col min="1285" max="1285" width="19.28515625" style="60" customWidth="1"/>
    <col min="1286" max="1286" width="11.140625" style="60" customWidth="1"/>
    <col min="1287" max="1287" width="10.42578125" style="60" customWidth="1"/>
    <col min="1288" max="1288" width="8.28515625" style="60" customWidth="1"/>
    <col min="1289" max="1289" width="13.7109375" style="60" customWidth="1"/>
    <col min="1290" max="1290" width="10.140625" style="60" customWidth="1"/>
    <col min="1291" max="1291" width="11.42578125" style="60" customWidth="1"/>
    <col min="1292" max="1292" width="13.5703125" style="60" customWidth="1"/>
    <col min="1293" max="1293" width="14.28515625" style="60" customWidth="1"/>
    <col min="1294" max="1537" width="9.140625" style="60"/>
    <col min="1538" max="1538" width="3.42578125" style="60" customWidth="1"/>
    <col min="1539" max="1539" width="18.42578125" style="60" customWidth="1"/>
    <col min="1540" max="1540" width="11" style="60" customWidth="1"/>
    <col min="1541" max="1541" width="19.28515625" style="60" customWidth="1"/>
    <col min="1542" max="1542" width="11.140625" style="60" customWidth="1"/>
    <col min="1543" max="1543" width="10.42578125" style="60" customWidth="1"/>
    <col min="1544" max="1544" width="8.28515625" style="60" customWidth="1"/>
    <col min="1545" max="1545" width="13.7109375" style="60" customWidth="1"/>
    <col min="1546" max="1546" width="10.140625" style="60" customWidth="1"/>
    <col min="1547" max="1547" width="11.42578125" style="60" customWidth="1"/>
    <col min="1548" max="1548" width="13.5703125" style="60" customWidth="1"/>
    <col min="1549" max="1549" width="14.28515625" style="60" customWidth="1"/>
    <col min="1550" max="1793" width="9.140625" style="60"/>
    <col min="1794" max="1794" width="3.42578125" style="60" customWidth="1"/>
    <col min="1795" max="1795" width="18.42578125" style="60" customWidth="1"/>
    <col min="1796" max="1796" width="11" style="60" customWidth="1"/>
    <col min="1797" max="1797" width="19.28515625" style="60" customWidth="1"/>
    <col min="1798" max="1798" width="11.140625" style="60" customWidth="1"/>
    <col min="1799" max="1799" width="10.42578125" style="60" customWidth="1"/>
    <col min="1800" max="1800" width="8.28515625" style="60" customWidth="1"/>
    <col min="1801" max="1801" width="13.7109375" style="60" customWidth="1"/>
    <col min="1802" max="1802" width="10.140625" style="60" customWidth="1"/>
    <col min="1803" max="1803" width="11.42578125" style="60" customWidth="1"/>
    <col min="1804" max="1804" width="13.5703125" style="60" customWidth="1"/>
    <col min="1805" max="1805" width="14.28515625" style="60" customWidth="1"/>
    <col min="1806" max="2049" width="9.140625" style="60"/>
    <col min="2050" max="2050" width="3.42578125" style="60" customWidth="1"/>
    <col min="2051" max="2051" width="18.42578125" style="60" customWidth="1"/>
    <col min="2052" max="2052" width="11" style="60" customWidth="1"/>
    <col min="2053" max="2053" width="19.28515625" style="60" customWidth="1"/>
    <col min="2054" max="2054" width="11.140625" style="60" customWidth="1"/>
    <col min="2055" max="2055" width="10.42578125" style="60" customWidth="1"/>
    <col min="2056" max="2056" width="8.28515625" style="60" customWidth="1"/>
    <col min="2057" max="2057" width="13.7109375" style="60" customWidth="1"/>
    <col min="2058" max="2058" width="10.140625" style="60" customWidth="1"/>
    <col min="2059" max="2059" width="11.42578125" style="60" customWidth="1"/>
    <col min="2060" max="2060" width="13.5703125" style="60" customWidth="1"/>
    <col min="2061" max="2061" width="14.28515625" style="60" customWidth="1"/>
    <col min="2062" max="2305" width="9.140625" style="60"/>
    <col min="2306" max="2306" width="3.42578125" style="60" customWidth="1"/>
    <col min="2307" max="2307" width="18.42578125" style="60" customWidth="1"/>
    <col min="2308" max="2308" width="11" style="60" customWidth="1"/>
    <col min="2309" max="2309" width="19.28515625" style="60" customWidth="1"/>
    <col min="2310" max="2310" width="11.140625" style="60" customWidth="1"/>
    <col min="2311" max="2311" width="10.42578125" style="60" customWidth="1"/>
    <col min="2312" max="2312" width="8.28515625" style="60" customWidth="1"/>
    <col min="2313" max="2313" width="13.7109375" style="60" customWidth="1"/>
    <col min="2314" max="2314" width="10.140625" style="60" customWidth="1"/>
    <col min="2315" max="2315" width="11.42578125" style="60" customWidth="1"/>
    <col min="2316" max="2316" width="13.5703125" style="60" customWidth="1"/>
    <col min="2317" max="2317" width="14.28515625" style="60" customWidth="1"/>
    <col min="2318" max="2561" width="9.140625" style="60"/>
    <col min="2562" max="2562" width="3.42578125" style="60" customWidth="1"/>
    <col min="2563" max="2563" width="18.42578125" style="60" customWidth="1"/>
    <col min="2564" max="2564" width="11" style="60" customWidth="1"/>
    <col min="2565" max="2565" width="19.28515625" style="60" customWidth="1"/>
    <col min="2566" max="2566" width="11.140625" style="60" customWidth="1"/>
    <col min="2567" max="2567" width="10.42578125" style="60" customWidth="1"/>
    <col min="2568" max="2568" width="8.28515625" style="60" customWidth="1"/>
    <col min="2569" max="2569" width="13.7109375" style="60" customWidth="1"/>
    <col min="2570" max="2570" width="10.140625" style="60" customWidth="1"/>
    <col min="2571" max="2571" width="11.42578125" style="60" customWidth="1"/>
    <col min="2572" max="2572" width="13.5703125" style="60" customWidth="1"/>
    <col min="2573" max="2573" width="14.28515625" style="60" customWidth="1"/>
    <col min="2574" max="2817" width="9.140625" style="60"/>
    <col min="2818" max="2818" width="3.42578125" style="60" customWidth="1"/>
    <col min="2819" max="2819" width="18.42578125" style="60" customWidth="1"/>
    <col min="2820" max="2820" width="11" style="60" customWidth="1"/>
    <col min="2821" max="2821" width="19.28515625" style="60" customWidth="1"/>
    <col min="2822" max="2822" width="11.140625" style="60" customWidth="1"/>
    <col min="2823" max="2823" width="10.42578125" style="60" customWidth="1"/>
    <col min="2824" max="2824" width="8.28515625" style="60" customWidth="1"/>
    <col min="2825" max="2825" width="13.7109375" style="60" customWidth="1"/>
    <col min="2826" max="2826" width="10.140625" style="60" customWidth="1"/>
    <col min="2827" max="2827" width="11.42578125" style="60" customWidth="1"/>
    <col min="2828" max="2828" width="13.5703125" style="60" customWidth="1"/>
    <col min="2829" max="2829" width="14.28515625" style="60" customWidth="1"/>
    <col min="2830" max="3073" width="9.140625" style="60"/>
    <col min="3074" max="3074" width="3.42578125" style="60" customWidth="1"/>
    <col min="3075" max="3075" width="18.42578125" style="60" customWidth="1"/>
    <col min="3076" max="3076" width="11" style="60" customWidth="1"/>
    <col min="3077" max="3077" width="19.28515625" style="60" customWidth="1"/>
    <col min="3078" max="3078" width="11.140625" style="60" customWidth="1"/>
    <col min="3079" max="3079" width="10.42578125" style="60" customWidth="1"/>
    <col min="3080" max="3080" width="8.28515625" style="60" customWidth="1"/>
    <col min="3081" max="3081" width="13.7109375" style="60" customWidth="1"/>
    <col min="3082" max="3082" width="10.140625" style="60" customWidth="1"/>
    <col min="3083" max="3083" width="11.42578125" style="60" customWidth="1"/>
    <col min="3084" max="3084" width="13.5703125" style="60" customWidth="1"/>
    <col min="3085" max="3085" width="14.28515625" style="60" customWidth="1"/>
    <col min="3086" max="3329" width="9.140625" style="60"/>
    <col min="3330" max="3330" width="3.42578125" style="60" customWidth="1"/>
    <col min="3331" max="3331" width="18.42578125" style="60" customWidth="1"/>
    <col min="3332" max="3332" width="11" style="60" customWidth="1"/>
    <col min="3333" max="3333" width="19.28515625" style="60" customWidth="1"/>
    <col min="3334" max="3334" width="11.140625" style="60" customWidth="1"/>
    <col min="3335" max="3335" width="10.42578125" style="60" customWidth="1"/>
    <col min="3336" max="3336" width="8.28515625" style="60" customWidth="1"/>
    <col min="3337" max="3337" width="13.7109375" style="60" customWidth="1"/>
    <col min="3338" max="3338" width="10.140625" style="60" customWidth="1"/>
    <col min="3339" max="3339" width="11.42578125" style="60" customWidth="1"/>
    <col min="3340" max="3340" width="13.5703125" style="60" customWidth="1"/>
    <col min="3341" max="3341" width="14.28515625" style="60" customWidth="1"/>
    <col min="3342" max="3585" width="9.140625" style="60"/>
    <col min="3586" max="3586" width="3.42578125" style="60" customWidth="1"/>
    <col min="3587" max="3587" width="18.42578125" style="60" customWidth="1"/>
    <col min="3588" max="3588" width="11" style="60" customWidth="1"/>
    <col min="3589" max="3589" width="19.28515625" style="60" customWidth="1"/>
    <col min="3590" max="3590" width="11.140625" style="60" customWidth="1"/>
    <col min="3591" max="3591" width="10.42578125" style="60" customWidth="1"/>
    <col min="3592" max="3592" width="8.28515625" style="60" customWidth="1"/>
    <col min="3593" max="3593" width="13.7109375" style="60" customWidth="1"/>
    <col min="3594" max="3594" width="10.140625" style="60" customWidth="1"/>
    <col min="3595" max="3595" width="11.42578125" style="60" customWidth="1"/>
    <col min="3596" max="3596" width="13.5703125" style="60" customWidth="1"/>
    <col min="3597" max="3597" width="14.28515625" style="60" customWidth="1"/>
    <col min="3598" max="3841" width="9.140625" style="60"/>
    <col min="3842" max="3842" width="3.42578125" style="60" customWidth="1"/>
    <col min="3843" max="3843" width="18.42578125" style="60" customWidth="1"/>
    <col min="3844" max="3844" width="11" style="60" customWidth="1"/>
    <col min="3845" max="3845" width="19.28515625" style="60" customWidth="1"/>
    <col min="3846" max="3846" width="11.140625" style="60" customWidth="1"/>
    <col min="3847" max="3847" width="10.42578125" style="60" customWidth="1"/>
    <col min="3848" max="3848" width="8.28515625" style="60" customWidth="1"/>
    <col min="3849" max="3849" width="13.7109375" style="60" customWidth="1"/>
    <col min="3850" max="3850" width="10.140625" style="60" customWidth="1"/>
    <col min="3851" max="3851" width="11.42578125" style="60" customWidth="1"/>
    <col min="3852" max="3852" width="13.5703125" style="60" customWidth="1"/>
    <col min="3853" max="3853" width="14.28515625" style="60" customWidth="1"/>
    <col min="3854" max="4097" width="9.140625" style="60"/>
    <col min="4098" max="4098" width="3.42578125" style="60" customWidth="1"/>
    <col min="4099" max="4099" width="18.42578125" style="60" customWidth="1"/>
    <col min="4100" max="4100" width="11" style="60" customWidth="1"/>
    <col min="4101" max="4101" width="19.28515625" style="60" customWidth="1"/>
    <col min="4102" max="4102" width="11.140625" style="60" customWidth="1"/>
    <col min="4103" max="4103" width="10.42578125" style="60" customWidth="1"/>
    <col min="4104" max="4104" width="8.28515625" style="60" customWidth="1"/>
    <col min="4105" max="4105" width="13.7109375" style="60" customWidth="1"/>
    <col min="4106" max="4106" width="10.140625" style="60" customWidth="1"/>
    <col min="4107" max="4107" width="11.42578125" style="60" customWidth="1"/>
    <col min="4108" max="4108" width="13.5703125" style="60" customWidth="1"/>
    <col min="4109" max="4109" width="14.28515625" style="60" customWidth="1"/>
    <col min="4110" max="4353" width="9.140625" style="60"/>
    <col min="4354" max="4354" width="3.42578125" style="60" customWidth="1"/>
    <col min="4355" max="4355" width="18.42578125" style="60" customWidth="1"/>
    <col min="4356" max="4356" width="11" style="60" customWidth="1"/>
    <col min="4357" max="4357" width="19.28515625" style="60" customWidth="1"/>
    <col min="4358" max="4358" width="11.140625" style="60" customWidth="1"/>
    <col min="4359" max="4359" width="10.42578125" style="60" customWidth="1"/>
    <col min="4360" max="4360" width="8.28515625" style="60" customWidth="1"/>
    <col min="4361" max="4361" width="13.7109375" style="60" customWidth="1"/>
    <col min="4362" max="4362" width="10.140625" style="60" customWidth="1"/>
    <col min="4363" max="4363" width="11.42578125" style="60" customWidth="1"/>
    <col min="4364" max="4364" width="13.5703125" style="60" customWidth="1"/>
    <col min="4365" max="4365" width="14.28515625" style="60" customWidth="1"/>
    <col min="4366" max="4609" width="9.140625" style="60"/>
    <col min="4610" max="4610" width="3.42578125" style="60" customWidth="1"/>
    <col min="4611" max="4611" width="18.42578125" style="60" customWidth="1"/>
    <col min="4612" max="4612" width="11" style="60" customWidth="1"/>
    <col min="4613" max="4613" width="19.28515625" style="60" customWidth="1"/>
    <col min="4614" max="4614" width="11.140625" style="60" customWidth="1"/>
    <col min="4615" max="4615" width="10.42578125" style="60" customWidth="1"/>
    <col min="4616" max="4616" width="8.28515625" style="60" customWidth="1"/>
    <col min="4617" max="4617" width="13.7109375" style="60" customWidth="1"/>
    <col min="4618" max="4618" width="10.140625" style="60" customWidth="1"/>
    <col min="4619" max="4619" width="11.42578125" style="60" customWidth="1"/>
    <col min="4620" max="4620" width="13.5703125" style="60" customWidth="1"/>
    <col min="4621" max="4621" width="14.28515625" style="60" customWidth="1"/>
    <col min="4622" max="4865" width="9.140625" style="60"/>
    <col min="4866" max="4866" width="3.42578125" style="60" customWidth="1"/>
    <col min="4867" max="4867" width="18.42578125" style="60" customWidth="1"/>
    <col min="4868" max="4868" width="11" style="60" customWidth="1"/>
    <col min="4869" max="4869" width="19.28515625" style="60" customWidth="1"/>
    <col min="4870" max="4870" width="11.140625" style="60" customWidth="1"/>
    <col min="4871" max="4871" width="10.42578125" style="60" customWidth="1"/>
    <col min="4872" max="4872" width="8.28515625" style="60" customWidth="1"/>
    <col min="4873" max="4873" width="13.7109375" style="60" customWidth="1"/>
    <col min="4874" max="4874" width="10.140625" style="60" customWidth="1"/>
    <col min="4875" max="4875" width="11.42578125" style="60" customWidth="1"/>
    <col min="4876" max="4876" width="13.5703125" style="60" customWidth="1"/>
    <col min="4877" max="4877" width="14.28515625" style="60" customWidth="1"/>
    <col min="4878" max="5121" width="9.140625" style="60"/>
    <col min="5122" max="5122" width="3.42578125" style="60" customWidth="1"/>
    <col min="5123" max="5123" width="18.42578125" style="60" customWidth="1"/>
    <col min="5124" max="5124" width="11" style="60" customWidth="1"/>
    <col min="5125" max="5125" width="19.28515625" style="60" customWidth="1"/>
    <col min="5126" max="5126" width="11.140625" style="60" customWidth="1"/>
    <col min="5127" max="5127" width="10.42578125" style="60" customWidth="1"/>
    <col min="5128" max="5128" width="8.28515625" style="60" customWidth="1"/>
    <col min="5129" max="5129" width="13.7109375" style="60" customWidth="1"/>
    <col min="5130" max="5130" width="10.140625" style="60" customWidth="1"/>
    <col min="5131" max="5131" width="11.42578125" style="60" customWidth="1"/>
    <col min="5132" max="5132" width="13.5703125" style="60" customWidth="1"/>
    <col min="5133" max="5133" width="14.28515625" style="60" customWidth="1"/>
    <col min="5134" max="5377" width="9.140625" style="60"/>
    <col min="5378" max="5378" width="3.42578125" style="60" customWidth="1"/>
    <col min="5379" max="5379" width="18.42578125" style="60" customWidth="1"/>
    <col min="5380" max="5380" width="11" style="60" customWidth="1"/>
    <col min="5381" max="5381" width="19.28515625" style="60" customWidth="1"/>
    <col min="5382" max="5382" width="11.140625" style="60" customWidth="1"/>
    <col min="5383" max="5383" width="10.42578125" style="60" customWidth="1"/>
    <col min="5384" max="5384" width="8.28515625" style="60" customWidth="1"/>
    <col min="5385" max="5385" width="13.7109375" style="60" customWidth="1"/>
    <col min="5386" max="5386" width="10.140625" style="60" customWidth="1"/>
    <col min="5387" max="5387" width="11.42578125" style="60" customWidth="1"/>
    <col min="5388" max="5388" width="13.5703125" style="60" customWidth="1"/>
    <col min="5389" max="5389" width="14.28515625" style="60" customWidth="1"/>
    <col min="5390" max="5633" width="9.140625" style="60"/>
    <col min="5634" max="5634" width="3.42578125" style="60" customWidth="1"/>
    <col min="5635" max="5635" width="18.42578125" style="60" customWidth="1"/>
    <col min="5636" max="5636" width="11" style="60" customWidth="1"/>
    <col min="5637" max="5637" width="19.28515625" style="60" customWidth="1"/>
    <col min="5638" max="5638" width="11.140625" style="60" customWidth="1"/>
    <col min="5639" max="5639" width="10.42578125" style="60" customWidth="1"/>
    <col min="5640" max="5640" width="8.28515625" style="60" customWidth="1"/>
    <col min="5641" max="5641" width="13.7109375" style="60" customWidth="1"/>
    <col min="5642" max="5642" width="10.140625" style="60" customWidth="1"/>
    <col min="5643" max="5643" width="11.42578125" style="60" customWidth="1"/>
    <col min="5644" max="5644" width="13.5703125" style="60" customWidth="1"/>
    <col min="5645" max="5645" width="14.28515625" style="60" customWidth="1"/>
    <col min="5646" max="5889" width="9.140625" style="60"/>
    <col min="5890" max="5890" width="3.42578125" style="60" customWidth="1"/>
    <col min="5891" max="5891" width="18.42578125" style="60" customWidth="1"/>
    <col min="5892" max="5892" width="11" style="60" customWidth="1"/>
    <col min="5893" max="5893" width="19.28515625" style="60" customWidth="1"/>
    <col min="5894" max="5894" width="11.140625" style="60" customWidth="1"/>
    <col min="5895" max="5895" width="10.42578125" style="60" customWidth="1"/>
    <col min="5896" max="5896" width="8.28515625" style="60" customWidth="1"/>
    <col min="5897" max="5897" width="13.7109375" style="60" customWidth="1"/>
    <col min="5898" max="5898" width="10.140625" style="60" customWidth="1"/>
    <col min="5899" max="5899" width="11.42578125" style="60" customWidth="1"/>
    <col min="5900" max="5900" width="13.5703125" style="60" customWidth="1"/>
    <col min="5901" max="5901" width="14.28515625" style="60" customWidth="1"/>
    <col min="5902" max="6145" width="9.140625" style="60"/>
    <col min="6146" max="6146" width="3.42578125" style="60" customWidth="1"/>
    <col min="6147" max="6147" width="18.42578125" style="60" customWidth="1"/>
    <col min="6148" max="6148" width="11" style="60" customWidth="1"/>
    <col min="6149" max="6149" width="19.28515625" style="60" customWidth="1"/>
    <col min="6150" max="6150" width="11.140625" style="60" customWidth="1"/>
    <col min="6151" max="6151" width="10.42578125" style="60" customWidth="1"/>
    <col min="6152" max="6152" width="8.28515625" style="60" customWidth="1"/>
    <col min="6153" max="6153" width="13.7109375" style="60" customWidth="1"/>
    <col min="6154" max="6154" width="10.140625" style="60" customWidth="1"/>
    <col min="6155" max="6155" width="11.42578125" style="60" customWidth="1"/>
    <col min="6156" max="6156" width="13.5703125" style="60" customWidth="1"/>
    <col min="6157" max="6157" width="14.28515625" style="60" customWidth="1"/>
    <col min="6158" max="6401" width="9.140625" style="60"/>
    <col min="6402" max="6402" width="3.42578125" style="60" customWidth="1"/>
    <col min="6403" max="6403" width="18.42578125" style="60" customWidth="1"/>
    <col min="6404" max="6404" width="11" style="60" customWidth="1"/>
    <col min="6405" max="6405" width="19.28515625" style="60" customWidth="1"/>
    <col min="6406" max="6406" width="11.140625" style="60" customWidth="1"/>
    <col min="6407" max="6407" width="10.42578125" style="60" customWidth="1"/>
    <col min="6408" max="6408" width="8.28515625" style="60" customWidth="1"/>
    <col min="6409" max="6409" width="13.7109375" style="60" customWidth="1"/>
    <col min="6410" max="6410" width="10.140625" style="60" customWidth="1"/>
    <col min="6411" max="6411" width="11.42578125" style="60" customWidth="1"/>
    <col min="6412" max="6412" width="13.5703125" style="60" customWidth="1"/>
    <col min="6413" max="6413" width="14.28515625" style="60" customWidth="1"/>
    <col min="6414" max="6657" width="9.140625" style="60"/>
    <col min="6658" max="6658" width="3.42578125" style="60" customWidth="1"/>
    <col min="6659" max="6659" width="18.42578125" style="60" customWidth="1"/>
    <col min="6660" max="6660" width="11" style="60" customWidth="1"/>
    <col min="6661" max="6661" width="19.28515625" style="60" customWidth="1"/>
    <col min="6662" max="6662" width="11.140625" style="60" customWidth="1"/>
    <col min="6663" max="6663" width="10.42578125" style="60" customWidth="1"/>
    <col min="6664" max="6664" width="8.28515625" style="60" customWidth="1"/>
    <col min="6665" max="6665" width="13.7109375" style="60" customWidth="1"/>
    <col min="6666" max="6666" width="10.140625" style="60" customWidth="1"/>
    <col min="6667" max="6667" width="11.42578125" style="60" customWidth="1"/>
    <col min="6668" max="6668" width="13.5703125" style="60" customWidth="1"/>
    <col min="6669" max="6669" width="14.28515625" style="60" customWidth="1"/>
    <col min="6670" max="6913" width="9.140625" style="60"/>
    <col min="6914" max="6914" width="3.42578125" style="60" customWidth="1"/>
    <col min="6915" max="6915" width="18.42578125" style="60" customWidth="1"/>
    <col min="6916" max="6916" width="11" style="60" customWidth="1"/>
    <col min="6917" max="6917" width="19.28515625" style="60" customWidth="1"/>
    <col min="6918" max="6918" width="11.140625" style="60" customWidth="1"/>
    <col min="6919" max="6919" width="10.42578125" style="60" customWidth="1"/>
    <col min="6920" max="6920" width="8.28515625" style="60" customWidth="1"/>
    <col min="6921" max="6921" width="13.7109375" style="60" customWidth="1"/>
    <col min="6922" max="6922" width="10.140625" style="60" customWidth="1"/>
    <col min="6923" max="6923" width="11.42578125" style="60" customWidth="1"/>
    <col min="6924" max="6924" width="13.5703125" style="60" customWidth="1"/>
    <col min="6925" max="6925" width="14.28515625" style="60" customWidth="1"/>
    <col min="6926" max="7169" width="9.140625" style="60"/>
    <col min="7170" max="7170" width="3.42578125" style="60" customWidth="1"/>
    <col min="7171" max="7171" width="18.42578125" style="60" customWidth="1"/>
    <col min="7172" max="7172" width="11" style="60" customWidth="1"/>
    <col min="7173" max="7173" width="19.28515625" style="60" customWidth="1"/>
    <col min="7174" max="7174" width="11.140625" style="60" customWidth="1"/>
    <col min="7175" max="7175" width="10.42578125" style="60" customWidth="1"/>
    <col min="7176" max="7176" width="8.28515625" style="60" customWidth="1"/>
    <col min="7177" max="7177" width="13.7109375" style="60" customWidth="1"/>
    <col min="7178" max="7178" width="10.140625" style="60" customWidth="1"/>
    <col min="7179" max="7179" width="11.42578125" style="60" customWidth="1"/>
    <col min="7180" max="7180" width="13.5703125" style="60" customWidth="1"/>
    <col min="7181" max="7181" width="14.28515625" style="60" customWidth="1"/>
    <col min="7182" max="7425" width="9.140625" style="60"/>
    <col min="7426" max="7426" width="3.42578125" style="60" customWidth="1"/>
    <col min="7427" max="7427" width="18.42578125" style="60" customWidth="1"/>
    <col min="7428" max="7428" width="11" style="60" customWidth="1"/>
    <col min="7429" max="7429" width="19.28515625" style="60" customWidth="1"/>
    <col min="7430" max="7430" width="11.140625" style="60" customWidth="1"/>
    <col min="7431" max="7431" width="10.42578125" style="60" customWidth="1"/>
    <col min="7432" max="7432" width="8.28515625" style="60" customWidth="1"/>
    <col min="7433" max="7433" width="13.7109375" style="60" customWidth="1"/>
    <col min="7434" max="7434" width="10.140625" style="60" customWidth="1"/>
    <col min="7435" max="7435" width="11.42578125" style="60" customWidth="1"/>
    <col min="7436" max="7436" width="13.5703125" style="60" customWidth="1"/>
    <col min="7437" max="7437" width="14.28515625" style="60" customWidth="1"/>
    <col min="7438" max="7681" width="9.140625" style="60"/>
    <col min="7682" max="7682" width="3.42578125" style="60" customWidth="1"/>
    <col min="7683" max="7683" width="18.42578125" style="60" customWidth="1"/>
    <col min="7684" max="7684" width="11" style="60" customWidth="1"/>
    <col min="7685" max="7685" width="19.28515625" style="60" customWidth="1"/>
    <col min="7686" max="7686" width="11.140625" style="60" customWidth="1"/>
    <col min="7687" max="7687" width="10.42578125" style="60" customWidth="1"/>
    <col min="7688" max="7688" width="8.28515625" style="60" customWidth="1"/>
    <col min="7689" max="7689" width="13.7109375" style="60" customWidth="1"/>
    <col min="7690" max="7690" width="10.140625" style="60" customWidth="1"/>
    <col min="7691" max="7691" width="11.42578125" style="60" customWidth="1"/>
    <col min="7692" max="7692" width="13.5703125" style="60" customWidth="1"/>
    <col min="7693" max="7693" width="14.28515625" style="60" customWidth="1"/>
    <col min="7694" max="7937" width="9.140625" style="60"/>
    <col min="7938" max="7938" width="3.42578125" style="60" customWidth="1"/>
    <col min="7939" max="7939" width="18.42578125" style="60" customWidth="1"/>
    <col min="7940" max="7940" width="11" style="60" customWidth="1"/>
    <col min="7941" max="7941" width="19.28515625" style="60" customWidth="1"/>
    <col min="7942" max="7942" width="11.140625" style="60" customWidth="1"/>
    <col min="7943" max="7943" width="10.42578125" style="60" customWidth="1"/>
    <col min="7944" max="7944" width="8.28515625" style="60" customWidth="1"/>
    <col min="7945" max="7945" width="13.7109375" style="60" customWidth="1"/>
    <col min="7946" max="7946" width="10.140625" style="60" customWidth="1"/>
    <col min="7947" max="7947" width="11.42578125" style="60" customWidth="1"/>
    <col min="7948" max="7948" width="13.5703125" style="60" customWidth="1"/>
    <col min="7949" max="7949" width="14.28515625" style="60" customWidth="1"/>
    <col min="7950" max="8193" width="9.140625" style="60"/>
    <col min="8194" max="8194" width="3.42578125" style="60" customWidth="1"/>
    <col min="8195" max="8195" width="18.42578125" style="60" customWidth="1"/>
    <col min="8196" max="8196" width="11" style="60" customWidth="1"/>
    <col min="8197" max="8197" width="19.28515625" style="60" customWidth="1"/>
    <col min="8198" max="8198" width="11.140625" style="60" customWidth="1"/>
    <col min="8199" max="8199" width="10.42578125" style="60" customWidth="1"/>
    <col min="8200" max="8200" width="8.28515625" style="60" customWidth="1"/>
    <col min="8201" max="8201" width="13.7109375" style="60" customWidth="1"/>
    <col min="8202" max="8202" width="10.140625" style="60" customWidth="1"/>
    <col min="8203" max="8203" width="11.42578125" style="60" customWidth="1"/>
    <col min="8204" max="8204" width="13.5703125" style="60" customWidth="1"/>
    <col min="8205" max="8205" width="14.28515625" style="60" customWidth="1"/>
    <col min="8206" max="8449" width="9.140625" style="60"/>
    <col min="8450" max="8450" width="3.42578125" style="60" customWidth="1"/>
    <col min="8451" max="8451" width="18.42578125" style="60" customWidth="1"/>
    <col min="8452" max="8452" width="11" style="60" customWidth="1"/>
    <col min="8453" max="8453" width="19.28515625" style="60" customWidth="1"/>
    <col min="8454" max="8454" width="11.140625" style="60" customWidth="1"/>
    <col min="8455" max="8455" width="10.42578125" style="60" customWidth="1"/>
    <col min="8456" max="8456" width="8.28515625" style="60" customWidth="1"/>
    <col min="8457" max="8457" width="13.7109375" style="60" customWidth="1"/>
    <col min="8458" max="8458" width="10.140625" style="60" customWidth="1"/>
    <col min="8459" max="8459" width="11.42578125" style="60" customWidth="1"/>
    <col min="8460" max="8460" width="13.5703125" style="60" customWidth="1"/>
    <col min="8461" max="8461" width="14.28515625" style="60" customWidth="1"/>
    <col min="8462" max="8705" width="9.140625" style="60"/>
    <col min="8706" max="8706" width="3.42578125" style="60" customWidth="1"/>
    <col min="8707" max="8707" width="18.42578125" style="60" customWidth="1"/>
    <col min="8708" max="8708" width="11" style="60" customWidth="1"/>
    <col min="8709" max="8709" width="19.28515625" style="60" customWidth="1"/>
    <col min="8710" max="8710" width="11.140625" style="60" customWidth="1"/>
    <col min="8711" max="8711" width="10.42578125" style="60" customWidth="1"/>
    <col min="8712" max="8712" width="8.28515625" style="60" customWidth="1"/>
    <col min="8713" max="8713" width="13.7109375" style="60" customWidth="1"/>
    <col min="8714" max="8714" width="10.140625" style="60" customWidth="1"/>
    <col min="8715" max="8715" width="11.42578125" style="60" customWidth="1"/>
    <col min="8716" max="8716" width="13.5703125" style="60" customWidth="1"/>
    <col min="8717" max="8717" width="14.28515625" style="60" customWidth="1"/>
    <col min="8718" max="8961" width="9.140625" style="60"/>
    <col min="8962" max="8962" width="3.42578125" style="60" customWidth="1"/>
    <col min="8963" max="8963" width="18.42578125" style="60" customWidth="1"/>
    <col min="8964" max="8964" width="11" style="60" customWidth="1"/>
    <col min="8965" max="8965" width="19.28515625" style="60" customWidth="1"/>
    <col min="8966" max="8966" width="11.140625" style="60" customWidth="1"/>
    <col min="8967" max="8967" width="10.42578125" style="60" customWidth="1"/>
    <col min="8968" max="8968" width="8.28515625" style="60" customWidth="1"/>
    <col min="8969" max="8969" width="13.7109375" style="60" customWidth="1"/>
    <col min="8970" max="8970" width="10.140625" style="60" customWidth="1"/>
    <col min="8971" max="8971" width="11.42578125" style="60" customWidth="1"/>
    <col min="8972" max="8972" width="13.5703125" style="60" customWidth="1"/>
    <col min="8973" max="8973" width="14.28515625" style="60" customWidth="1"/>
    <col min="8974" max="9217" width="9.140625" style="60"/>
    <col min="9218" max="9218" width="3.42578125" style="60" customWidth="1"/>
    <col min="9219" max="9219" width="18.42578125" style="60" customWidth="1"/>
    <col min="9220" max="9220" width="11" style="60" customWidth="1"/>
    <col min="9221" max="9221" width="19.28515625" style="60" customWidth="1"/>
    <col min="9222" max="9222" width="11.140625" style="60" customWidth="1"/>
    <col min="9223" max="9223" width="10.42578125" style="60" customWidth="1"/>
    <col min="9224" max="9224" width="8.28515625" style="60" customWidth="1"/>
    <col min="9225" max="9225" width="13.7109375" style="60" customWidth="1"/>
    <col min="9226" max="9226" width="10.140625" style="60" customWidth="1"/>
    <col min="9227" max="9227" width="11.42578125" style="60" customWidth="1"/>
    <col min="9228" max="9228" width="13.5703125" style="60" customWidth="1"/>
    <col min="9229" max="9229" width="14.28515625" style="60" customWidth="1"/>
    <col min="9230" max="9473" width="9.140625" style="60"/>
    <col min="9474" max="9474" width="3.42578125" style="60" customWidth="1"/>
    <col min="9475" max="9475" width="18.42578125" style="60" customWidth="1"/>
    <col min="9476" max="9476" width="11" style="60" customWidth="1"/>
    <col min="9477" max="9477" width="19.28515625" style="60" customWidth="1"/>
    <col min="9478" max="9478" width="11.140625" style="60" customWidth="1"/>
    <col min="9479" max="9479" width="10.42578125" style="60" customWidth="1"/>
    <col min="9480" max="9480" width="8.28515625" style="60" customWidth="1"/>
    <col min="9481" max="9481" width="13.7109375" style="60" customWidth="1"/>
    <col min="9482" max="9482" width="10.140625" style="60" customWidth="1"/>
    <col min="9483" max="9483" width="11.42578125" style="60" customWidth="1"/>
    <col min="9484" max="9484" width="13.5703125" style="60" customWidth="1"/>
    <col min="9485" max="9485" width="14.28515625" style="60" customWidth="1"/>
    <col min="9486" max="9729" width="9.140625" style="60"/>
    <col min="9730" max="9730" width="3.42578125" style="60" customWidth="1"/>
    <col min="9731" max="9731" width="18.42578125" style="60" customWidth="1"/>
    <col min="9732" max="9732" width="11" style="60" customWidth="1"/>
    <col min="9733" max="9733" width="19.28515625" style="60" customWidth="1"/>
    <col min="9734" max="9734" width="11.140625" style="60" customWidth="1"/>
    <col min="9735" max="9735" width="10.42578125" style="60" customWidth="1"/>
    <col min="9736" max="9736" width="8.28515625" style="60" customWidth="1"/>
    <col min="9737" max="9737" width="13.7109375" style="60" customWidth="1"/>
    <col min="9738" max="9738" width="10.140625" style="60" customWidth="1"/>
    <col min="9739" max="9739" width="11.42578125" style="60" customWidth="1"/>
    <col min="9740" max="9740" width="13.5703125" style="60" customWidth="1"/>
    <col min="9741" max="9741" width="14.28515625" style="60" customWidth="1"/>
    <col min="9742" max="9985" width="9.140625" style="60"/>
    <col min="9986" max="9986" width="3.42578125" style="60" customWidth="1"/>
    <col min="9987" max="9987" width="18.42578125" style="60" customWidth="1"/>
    <col min="9988" max="9988" width="11" style="60" customWidth="1"/>
    <col min="9989" max="9989" width="19.28515625" style="60" customWidth="1"/>
    <col min="9990" max="9990" width="11.140625" style="60" customWidth="1"/>
    <col min="9991" max="9991" width="10.42578125" style="60" customWidth="1"/>
    <col min="9992" max="9992" width="8.28515625" style="60" customWidth="1"/>
    <col min="9993" max="9993" width="13.7109375" style="60" customWidth="1"/>
    <col min="9994" max="9994" width="10.140625" style="60" customWidth="1"/>
    <col min="9995" max="9995" width="11.42578125" style="60" customWidth="1"/>
    <col min="9996" max="9996" width="13.5703125" style="60" customWidth="1"/>
    <col min="9997" max="9997" width="14.28515625" style="60" customWidth="1"/>
    <col min="9998" max="10241" width="9.140625" style="60"/>
    <col min="10242" max="10242" width="3.42578125" style="60" customWidth="1"/>
    <col min="10243" max="10243" width="18.42578125" style="60" customWidth="1"/>
    <col min="10244" max="10244" width="11" style="60" customWidth="1"/>
    <col min="10245" max="10245" width="19.28515625" style="60" customWidth="1"/>
    <col min="10246" max="10246" width="11.140625" style="60" customWidth="1"/>
    <col min="10247" max="10247" width="10.42578125" style="60" customWidth="1"/>
    <col min="10248" max="10248" width="8.28515625" style="60" customWidth="1"/>
    <col min="10249" max="10249" width="13.7109375" style="60" customWidth="1"/>
    <col min="10250" max="10250" width="10.140625" style="60" customWidth="1"/>
    <col min="10251" max="10251" width="11.42578125" style="60" customWidth="1"/>
    <col min="10252" max="10252" width="13.5703125" style="60" customWidth="1"/>
    <col min="10253" max="10253" width="14.28515625" style="60" customWidth="1"/>
    <col min="10254" max="10497" width="9.140625" style="60"/>
    <col min="10498" max="10498" width="3.42578125" style="60" customWidth="1"/>
    <col min="10499" max="10499" width="18.42578125" style="60" customWidth="1"/>
    <col min="10500" max="10500" width="11" style="60" customWidth="1"/>
    <col min="10501" max="10501" width="19.28515625" style="60" customWidth="1"/>
    <col min="10502" max="10502" width="11.140625" style="60" customWidth="1"/>
    <col min="10503" max="10503" width="10.42578125" style="60" customWidth="1"/>
    <col min="10504" max="10504" width="8.28515625" style="60" customWidth="1"/>
    <col min="10505" max="10505" width="13.7109375" style="60" customWidth="1"/>
    <col min="10506" max="10506" width="10.140625" style="60" customWidth="1"/>
    <col min="10507" max="10507" width="11.42578125" style="60" customWidth="1"/>
    <col min="10508" max="10508" width="13.5703125" style="60" customWidth="1"/>
    <col min="10509" max="10509" width="14.28515625" style="60" customWidth="1"/>
    <col min="10510" max="10753" width="9.140625" style="60"/>
    <col min="10754" max="10754" width="3.42578125" style="60" customWidth="1"/>
    <col min="10755" max="10755" width="18.42578125" style="60" customWidth="1"/>
    <col min="10756" max="10756" width="11" style="60" customWidth="1"/>
    <col min="10757" max="10757" width="19.28515625" style="60" customWidth="1"/>
    <col min="10758" max="10758" width="11.140625" style="60" customWidth="1"/>
    <col min="10759" max="10759" width="10.42578125" style="60" customWidth="1"/>
    <col min="10760" max="10760" width="8.28515625" style="60" customWidth="1"/>
    <col min="10761" max="10761" width="13.7109375" style="60" customWidth="1"/>
    <col min="10762" max="10762" width="10.140625" style="60" customWidth="1"/>
    <col min="10763" max="10763" width="11.42578125" style="60" customWidth="1"/>
    <col min="10764" max="10764" width="13.5703125" style="60" customWidth="1"/>
    <col min="10765" max="10765" width="14.28515625" style="60" customWidth="1"/>
    <col min="10766" max="11009" width="9.140625" style="60"/>
    <col min="11010" max="11010" width="3.42578125" style="60" customWidth="1"/>
    <col min="11011" max="11011" width="18.42578125" style="60" customWidth="1"/>
    <col min="11012" max="11012" width="11" style="60" customWidth="1"/>
    <col min="11013" max="11013" width="19.28515625" style="60" customWidth="1"/>
    <col min="11014" max="11014" width="11.140625" style="60" customWidth="1"/>
    <col min="11015" max="11015" width="10.42578125" style="60" customWidth="1"/>
    <col min="11016" max="11016" width="8.28515625" style="60" customWidth="1"/>
    <col min="11017" max="11017" width="13.7109375" style="60" customWidth="1"/>
    <col min="11018" max="11018" width="10.140625" style="60" customWidth="1"/>
    <col min="11019" max="11019" width="11.42578125" style="60" customWidth="1"/>
    <col min="11020" max="11020" width="13.5703125" style="60" customWidth="1"/>
    <col min="11021" max="11021" width="14.28515625" style="60" customWidth="1"/>
    <col min="11022" max="11265" width="9.140625" style="60"/>
    <col min="11266" max="11266" width="3.42578125" style="60" customWidth="1"/>
    <col min="11267" max="11267" width="18.42578125" style="60" customWidth="1"/>
    <col min="11268" max="11268" width="11" style="60" customWidth="1"/>
    <col min="11269" max="11269" width="19.28515625" style="60" customWidth="1"/>
    <col min="11270" max="11270" width="11.140625" style="60" customWidth="1"/>
    <col min="11271" max="11271" width="10.42578125" style="60" customWidth="1"/>
    <col min="11272" max="11272" width="8.28515625" style="60" customWidth="1"/>
    <col min="11273" max="11273" width="13.7109375" style="60" customWidth="1"/>
    <col min="11274" max="11274" width="10.140625" style="60" customWidth="1"/>
    <col min="11275" max="11275" width="11.42578125" style="60" customWidth="1"/>
    <col min="11276" max="11276" width="13.5703125" style="60" customWidth="1"/>
    <col min="11277" max="11277" width="14.28515625" style="60" customWidth="1"/>
    <col min="11278" max="11521" width="9.140625" style="60"/>
    <col min="11522" max="11522" width="3.42578125" style="60" customWidth="1"/>
    <col min="11523" max="11523" width="18.42578125" style="60" customWidth="1"/>
    <col min="11524" max="11524" width="11" style="60" customWidth="1"/>
    <col min="11525" max="11525" width="19.28515625" style="60" customWidth="1"/>
    <col min="11526" max="11526" width="11.140625" style="60" customWidth="1"/>
    <col min="11527" max="11527" width="10.42578125" style="60" customWidth="1"/>
    <col min="11528" max="11528" width="8.28515625" style="60" customWidth="1"/>
    <col min="11529" max="11529" width="13.7109375" style="60" customWidth="1"/>
    <col min="11530" max="11530" width="10.140625" style="60" customWidth="1"/>
    <col min="11531" max="11531" width="11.42578125" style="60" customWidth="1"/>
    <col min="11532" max="11532" width="13.5703125" style="60" customWidth="1"/>
    <col min="11533" max="11533" width="14.28515625" style="60" customWidth="1"/>
    <col min="11534" max="11777" width="9.140625" style="60"/>
    <col min="11778" max="11778" width="3.42578125" style="60" customWidth="1"/>
    <col min="11779" max="11779" width="18.42578125" style="60" customWidth="1"/>
    <col min="11780" max="11780" width="11" style="60" customWidth="1"/>
    <col min="11781" max="11781" width="19.28515625" style="60" customWidth="1"/>
    <col min="11782" max="11782" width="11.140625" style="60" customWidth="1"/>
    <col min="11783" max="11783" width="10.42578125" style="60" customWidth="1"/>
    <col min="11784" max="11784" width="8.28515625" style="60" customWidth="1"/>
    <col min="11785" max="11785" width="13.7109375" style="60" customWidth="1"/>
    <col min="11786" max="11786" width="10.140625" style="60" customWidth="1"/>
    <col min="11787" max="11787" width="11.42578125" style="60" customWidth="1"/>
    <col min="11788" max="11788" width="13.5703125" style="60" customWidth="1"/>
    <col min="11789" max="11789" width="14.28515625" style="60" customWidth="1"/>
    <col min="11790" max="12033" width="9.140625" style="60"/>
    <col min="12034" max="12034" width="3.42578125" style="60" customWidth="1"/>
    <col min="12035" max="12035" width="18.42578125" style="60" customWidth="1"/>
    <col min="12036" max="12036" width="11" style="60" customWidth="1"/>
    <col min="12037" max="12037" width="19.28515625" style="60" customWidth="1"/>
    <col min="12038" max="12038" width="11.140625" style="60" customWidth="1"/>
    <col min="12039" max="12039" width="10.42578125" style="60" customWidth="1"/>
    <col min="12040" max="12040" width="8.28515625" style="60" customWidth="1"/>
    <col min="12041" max="12041" width="13.7109375" style="60" customWidth="1"/>
    <col min="12042" max="12042" width="10.140625" style="60" customWidth="1"/>
    <col min="12043" max="12043" width="11.42578125" style="60" customWidth="1"/>
    <col min="12044" max="12044" width="13.5703125" style="60" customWidth="1"/>
    <col min="12045" max="12045" width="14.28515625" style="60" customWidth="1"/>
    <col min="12046" max="12289" width="9.140625" style="60"/>
    <col min="12290" max="12290" width="3.42578125" style="60" customWidth="1"/>
    <col min="12291" max="12291" width="18.42578125" style="60" customWidth="1"/>
    <col min="12292" max="12292" width="11" style="60" customWidth="1"/>
    <col min="12293" max="12293" width="19.28515625" style="60" customWidth="1"/>
    <col min="12294" max="12294" width="11.140625" style="60" customWidth="1"/>
    <col min="12295" max="12295" width="10.42578125" style="60" customWidth="1"/>
    <col min="12296" max="12296" width="8.28515625" style="60" customWidth="1"/>
    <col min="12297" max="12297" width="13.7109375" style="60" customWidth="1"/>
    <col min="12298" max="12298" width="10.140625" style="60" customWidth="1"/>
    <col min="12299" max="12299" width="11.42578125" style="60" customWidth="1"/>
    <col min="12300" max="12300" width="13.5703125" style="60" customWidth="1"/>
    <col min="12301" max="12301" width="14.28515625" style="60" customWidth="1"/>
    <col min="12302" max="12545" width="9.140625" style="60"/>
    <col min="12546" max="12546" width="3.42578125" style="60" customWidth="1"/>
    <col min="12547" max="12547" width="18.42578125" style="60" customWidth="1"/>
    <col min="12548" max="12548" width="11" style="60" customWidth="1"/>
    <col min="12549" max="12549" width="19.28515625" style="60" customWidth="1"/>
    <col min="12550" max="12550" width="11.140625" style="60" customWidth="1"/>
    <col min="12551" max="12551" width="10.42578125" style="60" customWidth="1"/>
    <col min="12552" max="12552" width="8.28515625" style="60" customWidth="1"/>
    <col min="12553" max="12553" width="13.7109375" style="60" customWidth="1"/>
    <col min="12554" max="12554" width="10.140625" style="60" customWidth="1"/>
    <col min="12555" max="12555" width="11.42578125" style="60" customWidth="1"/>
    <col min="12556" max="12556" width="13.5703125" style="60" customWidth="1"/>
    <col min="12557" max="12557" width="14.28515625" style="60" customWidth="1"/>
    <col min="12558" max="12801" width="9.140625" style="60"/>
    <col min="12802" max="12802" width="3.42578125" style="60" customWidth="1"/>
    <col min="12803" max="12803" width="18.42578125" style="60" customWidth="1"/>
    <col min="12804" max="12804" width="11" style="60" customWidth="1"/>
    <col min="12805" max="12805" width="19.28515625" style="60" customWidth="1"/>
    <col min="12806" max="12806" width="11.140625" style="60" customWidth="1"/>
    <col min="12807" max="12807" width="10.42578125" style="60" customWidth="1"/>
    <col min="12808" max="12808" width="8.28515625" style="60" customWidth="1"/>
    <col min="12809" max="12809" width="13.7109375" style="60" customWidth="1"/>
    <col min="12810" max="12810" width="10.140625" style="60" customWidth="1"/>
    <col min="12811" max="12811" width="11.42578125" style="60" customWidth="1"/>
    <col min="12812" max="12812" width="13.5703125" style="60" customWidth="1"/>
    <col min="12813" max="12813" width="14.28515625" style="60" customWidth="1"/>
    <col min="12814" max="13057" width="9.140625" style="60"/>
    <col min="13058" max="13058" width="3.42578125" style="60" customWidth="1"/>
    <col min="13059" max="13059" width="18.42578125" style="60" customWidth="1"/>
    <col min="13060" max="13060" width="11" style="60" customWidth="1"/>
    <col min="13061" max="13061" width="19.28515625" style="60" customWidth="1"/>
    <col min="13062" max="13062" width="11.140625" style="60" customWidth="1"/>
    <col min="13063" max="13063" width="10.42578125" style="60" customWidth="1"/>
    <col min="13064" max="13064" width="8.28515625" style="60" customWidth="1"/>
    <col min="13065" max="13065" width="13.7109375" style="60" customWidth="1"/>
    <col min="13066" max="13066" width="10.140625" style="60" customWidth="1"/>
    <col min="13067" max="13067" width="11.42578125" style="60" customWidth="1"/>
    <col min="13068" max="13068" width="13.5703125" style="60" customWidth="1"/>
    <col min="13069" max="13069" width="14.28515625" style="60" customWidth="1"/>
    <col min="13070" max="13313" width="9.140625" style="60"/>
    <col min="13314" max="13314" width="3.42578125" style="60" customWidth="1"/>
    <col min="13315" max="13315" width="18.42578125" style="60" customWidth="1"/>
    <col min="13316" max="13316" width="11" style="60" customWidth="1"/>
    <col min="13317" max="13317" width="19.28515625" style="60" customWidth="1"/>
    <col min="13318" max="13318" width="11.140625" style="60" customWidth="1"/>
    <col min="13319" max="13319" width="10.42578125" style="60" customWidth="1"/>
    <col min="13320" max="13320" width="8.28515625" style="60" customWidth="1"/>
    <col min="13321" max="13321" width="13.7109375" style="60" customWidth="1"/>
    <col min="13322" max="13322" width="10.140625" style="60" customWidth="1"/>
    <col min="13323" max="13323" width="11.42578125" style="60" customWidth="1"/>
    <col min="13324" max="13324" width="13.5703125" style="60" customWidth="1"/>
    <col min="13325" max="13325" width="14.28515625" style="60" customWidth="1"/>
    <col min="13326" max="13569" width="9.140625" style="60"/>
    <col min="13570" max="13570" width="3.42578125" style="60" customWidth="1"/>
    <col min="13571" max="13571" width="18.42578125" style="60" customWidth="1"/>
    <col min="13572" max="13572" width="11" style="60" customWidth="1"/>
    <col min="13573" max="13573" width="19.28515625" style="60" customWidth="1"/>
    <col min="13574" max="13574" width="11.140625" style="60" customWidth="1"/>
    <col min="13575" max="13575" width="10.42578125" style="60" customWidth="1"/>
    <col min="13576" max="13576" width="8.28515625" style="60" customWidth="1"/>
    <col min="13577" max="13577" width="13.7109375" style="60" customWidth="1"/>
    <col min="13578" max="13578" width="10.140625" style="60" customWidth="1"/>
    <col min="13579" max="13579" width="11.42578125" style="60" customWidth="1"/>
    <col min="13580" max="13580" width="13.5703125" style="60" customWidth="1"/>
    <col min="13581" max="13581" width="14.28515625" style="60" customWidth="1"/>
    <col min="13582" max="13825" width="9.140625" style="60"/>
    <col min="13826" max="13826" width="3.42578125" style="60" customWidth="1"/>
    <col min="13827" max="13827" width="18.42578125" style="60" customWidth="1"/>
    <col min="13828" max="13828" width="11" style="60" customWidth="1"/>
    <col min="13829" max="13829" width="19.28515625" style="60" customWidth="1"/>
    <col min="13830" max="13830" width="11.140625" style="60" customWidth="1"/>
    <col min="13831" max="13831" width="10.42578125" style="60" customWidth="1"/>
    <col min="13832" max="13832" width="8.28515625" style="60" customWidth="1"/>
    <col min="13833" max="13833" width="13.7109375" style="60" customWidth="1"/>
    <col min="13834" max="13834" width="10.140625" style="60" customWidth="1"/>
    <col min="13835" max="13835" width="11.42578125" style="60" customWidth="1"/>
    <col min="13836" max="13836" width="13.5703125" style="60" customWidth="1"/>
    <col min="13837" max="13837" width="14.28515625" style="60" customWidth="1"/>
    <col min="13838" max="14081" width="9.140625" style="60"/>
    <col min="14082" max="14082" width="3.42578125" style="60" customWidth="1"/>
    <col min="14083" max="14083" width="18.42578125" style="60" customWidth="1"/>
    <col min="14084" max="14084" width="11" style="60" customWidth="1"/>
    <col min="14085" max="14085" width="19.28515625" style="60" customWidth="1"/>
    <col min="14086" max="14086" width="11.140625" style="60" customWidth="1"/>
    <col min="14087" max="14087" width="10.42578125" style="60" customWidth="1"/>
    <col min="14088" max="14088" width="8.28515625" style="60" customWidth="1"/>
    <col min="14089" max="14089" width="13.7109375" style="60" customWidth="1"/>
    <col min="14090" max="14090" width="10.140625" style="60" customWidth="1"/>
    <col min="14091" max="14091" width="11.42578125" style="60" customWidth="1"/>
    <col min="14092" max="14092" width="13.5703125" style="60" customWidth="1"/>
    <col min="14093" max="14093" width="14.28515625" style="60" customWidth="1"/>
    <col min="14094" max="14337" width="9.140625" style="60"/>
    <col min="14338" max="14338" width="3.42578125" style="60" customWidth="1"/>
    <col min="14339" max="14339" width="18.42578125" style="60" customWidth="1"/>
    <col min="14340" max="14340" width="11" style="60" customWidth="1"/>
    <col min="14341" max="14341" width="19.28515625" style="60" customWidth="1"/>
    <col min="14342" max="14342" width="11.140625" style="60" customWidth="1"/>
    <col min="14343" max="14343" width="10.42578125" style="60" customWidth="1"/>
    <col min="14344" max="14344" width="8.28515625" style="60" customWidth="1"/>
    <col min="14345" max="14345" width="13.7109375" style="60" customWidth="1"/>
    <col min="14346" max="14346" width="10.140625" style="60" customWidth="1"/>
    <col min="14347" max="14347" width="11.42578125" style="60" customWidth="1"/>
    <col min="14348" max="14348" width="13.5703125" style="60" customWidth="1"/>
    <col min="14349" max="14349" width="14.28515625" style="60" customWidth="1"/>
    <col min="14350" max="14593" width="9.140625" style="60"/>
    <col min="14594" max="14594" width="3.42578125" style="60" customWidth="1"/>
    <col min="14595" max="14595" width="18.42578125" style="60" customWidth="1"/>
    <col min="14596" max="14596" width="11" style="60" customWidth="1"/>
    <col min="14597" max="14597" width="19.28515625" style="60" customWidth="1"/>
    <col min="14598" max="14598" width="11.140625" style="60" customWidth="1"/>
    <col min="14599" max="14599" width="10.42578125" style="60" customWidth="1"/>
    <col min="14600" max="14600" width="8.28515625" style="60" customWidth="1"/>
    <col min="14601" max="14601" width="13.7109375" style="60" customWidth="1"/>
    <col min="14602" max="14602" width="10.140625" style="60" customWidth="1"/>
    <col min="14603" max="14603" width="11.42578125" style="60" customWidth="1"/>
    <col min="14604" max="14604" width="13.5703125" style="60" customWidth="1"/>
    <col min="14605" max="14605" width="14.28515625" style="60" customWidth="1"/>
    <col min="14606" max="14849" width="9.140625" style="60"/>
    <col min="14850" max="14850" width="3.42578125" style="60" customWidth="1"/>
    <col min="14851" max="14851" width="18.42578125" style="60" customWidth="1"/>
    <col min="14852" max="14852" width="11" style="60" customWidth="1"/>
    <col min="14853" max="14853" width="19.28515625" style="60" customWidth="1"/>
    <col min="14854" max="14854" width="11.140625" style="60" customWidth="1"/>
    <col min="14855" max="14855" width="10.42578125" style="60" customWidth="1"/>
    <col min="14856" max="14856" width="8.28515625" style="60" customWidth="1"/>
    <col min="14857" max="14857" width="13.7109375" style="60" customWidth="1"/>
    <col min="14858" max="14858" width="10.140625" style="60" customWidth="1"/>
    <col min="14859" max="14859" width="11.42578125" style="60" customWidth="1"/>
    <col min="14860" max="14860" width="13.5703125" style="60" customWidth="1"/>
    <col min="14861" max="14861" width="14.28515625" style="60" customWidth="1"/>
    <col min="14862" max="15105" width="9.140625" style="60"/>
    <col min="15106" max="15106" width="3.42578125" style="60" customWidth="1"/>
    <col min="15107" max="15107" width="18.42578125" style="60" customWidth="1"/>
    <col min="15108" max="15108" width="11" style="60" customWidth="1"/>
    <col min="15109" max="15109" width="19.28515625" style="60" customWidth="1"/>
    <col min="15110" max="15110" width="11.140625" style="60" customWidth="1"/>
    <col min="15111" max="15111" width="10.42578125" style="60" customWidth="1"/>
    <col min="15112" max="15112" width="8.28515625" style="60" customWidth="1"/>
    <col min="15113" max="15113" width="13.7109375" style="60" customWidth="1"/>
    <col min="15114" max="15114" width="10.140625" style="60" customWidth="1"/>
    <col min="15115" max="15115" width="11.42578125" style="60" customWidth="1"/>
    <col min="15116" max="15116" width="13.5703125" style="60" customWidth="1"/>
    <col min="15117" max="15117" width="14.28515625" style="60" customWidth="1"/>
    <col min="15118" max="15361" width="9.140625" style="60"/>
    <col min="15362" max="15362" width="3.42578125" style="60" customWidth="1"/>
    <col min="15363" max="15363" width="18.42578125" style="60" customWidth="1"/>
    <col min="15364" max="15364" width="11" style="60" customWidth="1"/>
    <col min="15365" max="15365" width="19.28515625" style="60" customWidth="1"/>
    <col min="15366" max="15366" width="11.140625" style="60" customWidth="1"/>
    <col min="15367" max="15367" width="10.42578125" style="60" customWidth="1"/>
    <col min="15368" max="15368" width="8.28515625" style="60" customWidth="1"/>
    <col min="15369" max="15369" width="13.7109375" style="60" customWidth="1"/>
    <col min="15370" max="15370" width="10.140625" style="60" customWidth="1"/>
    <col min="15371" max="15371" width="11.42578125" style="60" customWidth="1"/>
    <col min="15372" max="15372" width="13.5703125" style="60" customWidth="1"/>
    <col min="15373" max="15373" width="14.28515625" style="60" customWidth="1"/>
    <col min="15374" max="15617" width="9.140625" style="60"/>
    <col min="15618" max="15618" width="3.42578125" style="60" customWidth="1"/>
    <col min="15619" max="15619" width="18.42578125" style="60" customWidth="1"/>
    <col min="15620" max="15620" width="11" style="60" customWidth="1"/>
    <col min="15621" max="15621" width="19.28515625" style="60" customWidth="1"/>
    <col min="15622" max="15622" width="11.140625" style="60" customWidth="1"/>
    <col min="15623" max="15623" width="10.42578125" style="60" customWidth="1"/>
    <col min="15624" max="15624" width="8.28515625" style="60" customWidth="1"/>
    <col min="15625" max="15625" width="13.7109375" style="60" customWidth="1"/>
    <col min="15626" max="15626" width="10.140625" style="60" customWidth="1"/>
    <col min="15627" max="15627" width="11.42578125" style="60" customWidth="1"/>
    <col min="15628" max="15628" width="13.5703125" style="60" customWidth="1"/>
    <col min="15629" max="15629" width="14.28515625" style="60" customWidth="1"/>
    <col min="15630" max="15873" width="9.140625" style="60"/>
    <col min="15874" max="15874" width="3.42578125" style="60" customWidth="1"/>
    <col min="15875" max="15875" width="18.42578125" style="60" customWidth="1"/>
    <col min="15876" max="15876" width="11" style="60" customWidth="1"/>
    <col min="15877" max="15877" width="19.28515625" style="60" customWidth="1"/>
    <col min="15878" max="15878" width="11.140625" style="60" customWidth="1"/>
    <col min="15879" max="15879" width="10.42578125" style="60" customWidth="1"/>
    <col min="15880" max="15880" width="8.28515625" style="60" customWidth="1"/>
    <col min="15881" max="15881" width="13.7109375" style="60" customWidth="1"/>
    <col min="15882" max="15882" width="10.140625" style="60" customWidth="1"/>
    <col min="15883" max="15883" width="11.42578125" style="60" customWidth="1"/>
    <col min="15884" max="15884" width="13.5703125" style="60" customWidth="1"/>
    <col min="15885" max="15885" width="14.28515625" style="60" customWidth="1"/>
    <col min="15886" max="16129" width="9.140625" style="60"/>
    <col min="16130" max="16130" width="3.42578125" style="60" customWidth="1"/>
    <col min="16131" max="16131" width="18.42578125" style="60" customWidth="1"/>
    <col min="16132" max="16132" width="11" style="60" customWidth="1"/>
    <col min="16133" max="16133" width="19.28515625" style="60" customWidth="1"/>
    <col min="16134" max="16134" width="11.140625" style="60" customWidth="1"/>
    <col min="16135" max="16135" width="10.42578125" style="60" customWidth="1"/>
    <col min="16136" max="16136" width="8.28515625" style="60" customWidth="1"/>
    <col min="16137" max="16137" width="13.7109375" style="60" customWidth="1"/>
    <col min="16138" max="16138" width="10.140625" style="60" customWidth="1"/>
    <col min="16139" max="16139" width="11.42578125" style="60" customWidth="1"/>
    <col min="16140" max="16140" width="13.5703125" style="60" customWidth="1"/>
    <col min="16141" max="16141" width="14.28515625" style="60" customWidth="1"/>
    <col min="16142" max="16384" width="9.140625" style="60"/>
  </cols>
  <sheetData>
    <row r="1" spans="1:13" s="57" customFormat="1" ht="17.25">
      <c r="A1" s="243" t="s">
        <v>77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s="59" customFormat="1" ht="36" customHeight="1">
      <c r="A2" s="244" t="s">
        <v>193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ht="23.25" customHeight="1">
      <c r="A3" s="245" t="s">
        <v>78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3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17.25" customHeight="1">
      <c r="M5" s="61" t="s">
        <v>51</v>
      </c>
    </row>
    <row r="6" spans="1:13" s="72" customFormat="1" ht="33.75" customHeight="1">
      <c r="A6" s="240" t="s">
        <v>52</v>
      </c>
      <c r="B6" s="240" t="s">
        <v>53</v>
      </c>
      <c r="C6" s="240" t="s">
        <v>54</v>
      </c>
      <c r="D6" s="246" t="s">
        <v>55</v>
      </c>
      <c r="E6" s="247"/>
      <c r="F6" s="240" t="s">
        <v>56</v>
      </c>
      <c r="G6" s="240" t="s">
        <v>57</v>
      </c>
      <c r="H6" s="246" t="s">
        <v>86</v>
      </c>
      <c r="I6" s="247"/>
      <c r="J6" s="240" t="s">
        <v>84</v>
      </c>
      <c r="K6" s="240" t="s">
        <v>7</v>
      </c>
      <c r="L6" s="240" t="s">
        <v>85</v>
      </c>
      <c r="M6" s="240" t="s">
        <v>58</v>
      </c>
    </row>
    <row r="7" spans="1:13" s="72" customFormat="1" ht="111" customHeight="1">
      <c r="A7" s="241"/>
      <c r="B7" s="241"/>
      <c r="C7" s="241"/>
      <c r="D7" s="84" t="s">
        <v>59</v>
      </c>
      <c r="E7" s="84" t="s">
        <v>60</v>
      </c>
      <c r="F7" s="241"/>
      <c r="G7" s="241"/>
      <c r="H7" s="98" t="s">
        <v>87</v>
      </c>
      <c r="I7" s="98" t="s">
        <v>88</v>
      </c>
      <c r="J7" s="241"/>
      <c r="K7" s="241"/>
      <c r="L7" s="241"/>
      <c r="M7" s="241"/>
    </row>
    <row r="8" spans="1:13" ht="15.75" customHeight="1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  <c r="J8" s="62">
        <v>10</v>
      </c>
      <c r="K8" s="62">
        <v>11</v>
      </c>
      <c r="L8" s="62">
        <v>12</v>
      </c>
      <c r="M8" s="62">
        <v>13</v>
      </c>
    </row>
    <row r="9" spans="1:13" ht="21.75" customHeight="1">
      <c r="A9" s="84">
        <v>1</v>
      </c>
      <c r="B9" s="84" t="s">
        <v>11</v>
      </c>
      <c r="C9" s="62"/>
      <c r="D9" s="62"/>
      <c r="E9" s="62"/>
      <c r="F9" s="62"/>
      <c r="G9" s="62"/>
      <c r="H9" s="100">
        <f>SUM(H10:H12)</f>
        <v>0</v>
      </c>
      <c r="I9" s="100">
        <f t="shared" ref="I9:L9" si="0">SUM(I10:I12)</f>
        <v>0</v>
      </c>
      <c r="J9" s="100">
        <f t="shared" si="0"/>
        <v>0</v>
      </c>
      <c r="K9" s="100">
        <f t="shared" si="0"/>
        <v>0</v>
      </c>
      <c r="L9" s="100">
        <f t="shared" si="0"/>
        <v>0</v>
      </c>
      <c r="M9" s="91"/>
    </row>
    <row r="10" spans="1:13" ht="21.75" customHeight="1">
      <c r="A10" s="62"/>
      <c r="B10" s="63"/>
      <c r="C10" s="62"/>
      <c r="D10" s="62"/>
      <c r="E10" s="62"/>
      <c r="F10" s="62"/>
      <c r="G10" s="62"/>
      <c r="H10" s="91"/>
      <c r="I10" s="91"/>
      <c r="J10" s="91"/>
      <c r="K10" s="91"/>
      <c r="L10" s="91">
        <f>+J10-K10</f>
        <v>0</v>
      </c>
      <c r="M10" s="91"/>
    </row>
    <row r="11" spans="1:13" ht="21.75" customHeight="1">
      <c r="A11" s="62"/>
      <c r="B11" s="63"/>
      <c r="C11" s="62"/>
      <c r="D11" s="62"/>
      <c r="E11" s="62"/>
      <c r="F11" s="62"/>
      <c r="G11" s="62"/>
      <c r="H11" s="91"/>
      <c r="I11" s="91"/>
      <c r="J11" s="91"/>
      <c r="K11" s="91"/>
      <c r="L11" s="91">
        <f>+J11-K11</f>
        <v>0</v>
      </c>
      <c r="M11" s="91"/>
    </row>
    <row r="12" spans="1:13" ht="21.75" customHeight="1">
      <c r="A12" s="62"/>
      <c r="B12" s="63"/>
      <c r="C12" s="62"/>
      <c r="D12" s="62"/>
      <c r="E12" s="62"/>
      <c r="F12" s="62"/>
      <c r="G12" s="62"/>
      <c r="H12" s="91"/>
      <c r="I12" s="91"/>
      <c r="J12" s="91"/>
      <c r="K12" s="91"/>
      <c r="L12" s="91">
        <f>+J12-K12</f>
        <v>0</v>
      </c>
      <c r="M12" s="91"/>
    </row>
    <row r="13" spans="1:13" ht="21.75" customHeight="1">
      <c r="A13" s="84">
        <v>2</v>
      </c>
      <c r="B13" s="84" t="s">
        <v>79</v>
      </c>
      <c r="C13" s="62"/>
      <c r="D13" s="62"/>
      <c r="E13" s="62"/>
      <c r="F13" s="62"/>
      <c r="G13" s="62"/>
      <c r="H13" s="100">
        <f>SUM(H14:H16)</f>
        <v>0</v>
      </c>
      <c r="I13" s="100">
        <f t="shared" ref="I13:L13" si="1">SUM(I14:I16)</f>
        <v>0</v>
      </c>
      <c r="J13" s="100">
        <f t="shared" si="1"/>
        <v>0</v>
      </c>
      <c r="K13" s="100">
        <f t="shared" si="1"/>
        <v>0</v>
      </c>
      <c r="L13" s="100">
        <f t="shared" si="1"/>
        <v>0</v>
      </c>
      <c r="M13" s="91"/>
    </row>
    <row r="14" spans="1:13" ht="21.75" customHeight="1">
      <c r="A14" s="62"/>
      <c r="B14" s="63"/>
      <c r="C14" s="62"/>
      <c r="D14" s="62"/>
      <c r="E14" s="62"/>
      <c r="F14" s="62"/>
      <c r="G14" s="62"/>
      <c r="H14" s="91"/>
      <c r="I14" s="91"/>
      <c r="J14" s="91"/>
      <c r="K14" s="91"/>
      <c r="L14" s="91">
        <f t="shared" ref="L14:L16" si="2">+J14-K14</f>
        <v>0</v>
      </c>
      <c r="M14" s="91"/>
    </row>
    <row r="15" spans="1:13" ht="21.75" customHeight="1">
      <c r="A15" s="62"/>
      <c r="B15" s="63"/>
      <c r="C15" s="62"/>
      <c r="D15" s="62"/>
      <c r="E15" s="62"/>
      <c r="F15" s="62"/>
      <c r="G15" s="62"/>
      <c r="H15" s="91"/>
      <c r="I15" s="91"/>
      <c r="J15" s="91"/>
      <c r="K15" s="91"/>
      <c r="L15" s="91">
        <f t="shared" si="2"/>
        <v>0</v>
      </c>
      <c r="M15" s="91"/>
    </row>
    <row r="16" spans="1:13" ht="21.75" customHeight="1">
      <c r="A16" s="62"/>
      <c r="B16" s="63"/>
      <c r="C16" s="62"/>
      <c r="D16" s="62"/>
      <c r="E16" s="62"/>
      <c r="F16" s="62"/>
      <c r="G16" s="62"/>
      <c r="H16" s="91"/>
      <c r="I16" s="91"/>
      <c r="J16" s="91"/>
      <c r="K16" s="91"/>
      <c r="L16" s="91">
        <f t="shared" si="2"/>
        <v>0</v>
      </c>
      <c r="M16" s="91"/>
    </row>
    <row r="17" spans="1:13" ht="21.75" customHeight="1">
      <c r="A17" s="84">
        <v>3</v>
      </c>
      <c r="B17" s="84" t="s">
        <v>80</v>
      </c>
      <c r="C17" s="62"/>
      <c r="D17" s="62"/>
      <c r="E17" s="62"/>
      <c r="F17" s="62"/>
      <c r="G17" s="62"/>
      <c r="H17" s="100">
        <f>SUM(H18:H20)</f>
        <v>0</v>
      </c>
      <c r="I17" s="84">
        <f t="shared" ref="I17:L17" si="3">SUM(I18:I20)</f>
        <v>0</v>
      </c>
      <c r="J17" s="84">
        <f t="shared" si="3"/>
        <v>0</v>
      </c>
      <c r="K17" s="84">
        <f t="shared" si="3"/>
        <v>0</v>
      </c>
      <c r="L17" s="84">
        <f t="shared" si="3"/>
        <v>0</v>
      </c>
      <c r="M17" s="91"/>
    </row>
    <row r="18" spans="1:13" ht="21.75" customHeight="1">
      <c r="A18" s="62"/>
      <c r="B18" s="63"/>
      <c r="C18" s="62"/>
      <c r="D18" s="62"/>
      <c r="E18" s="62"/>
      <c r="F18" s="62"/>
      <c r="G18" s="62"/>
      <c r="H18" s="91"/>
      <c r="I18" s="91"/>
      <c r="J18" s="91"/>
      <c r="K18" s="91"/>
      <c r="L18" s="91">
        <f t="shared" ref="L18:L20" si="4">+J18-K18</f>
        <v>0</v>
      </c>
      <c r="M18" s="91"/>
    </row>
    <row r="19" spans="1:13" ht="21.75" customHeight="1">
      <c r="A19" s="62"/>
      <c r="B19" s="63"/>
      <c r="C19" s="62"/>
      <c r="D19" s="62"/>
      <c r="E19" s="62"/>
      <c r="F19" s="62"/>
      <c r="G19" s="62"/>
      <c r="H19" s="91"/>
      <c r="I19" s="91"/>
      <c r="J19" s="91"/>
      <c r="K19" s="91"/>
      <c r="L19" s="91">
        <f t="shared" si="4"/>
        <v>0</v>
      </c>
      <c r="M19" s="91"/>
    </row>
    <row r="20" spans="1:13" ht="21.75" customHeight="1">
      <c r="A20" s="62"/>
      <c r="B20" s="63"/>
      <c r="C20" s="62"/>
      <c r="D20" s="62"/>
      <c r="E20" s="62"/>
      <c r="F20" s="62"/>
      <c r="G20" s="62"/>
      <c r="H20" s="91"/>
      <c r="I20" s="91"/>
      <c r="J20" s="91"/>
      <c r="K20" s="91"/>
      <c r="L20" s="91">
        <f t="shared" si="4"/>
        <v>0</v>
      </c>
      <c r="M20" s="91"/>
    </row>
    <row r="21" spans="1:13" s="57" customFormat="1" ht="22.5" customHeight="1">
      <c r="A21" s="64"/>
      <c r="B21" s="65" t="s">
        <v>61</v>
      </c>
      <c r="C21" s="64"/>
      <c r="D21" s="64"/>
      <c r="E21" s="64"/>
      <c r="F21" s="64"/>
      <c r="G21" s="64">
        <f>SUM(G9:G20)</f>
        <v>0</v>
      </c>
      <c r="H21" s="95">
        <f>+H9+H13+H17</f>
        <v>0</v>
      </c>
      <c r="I21" s="95">
        <f t="shared" ref="I21:L21" si="5">+I9+I13+I17</f>
        <v>0</v>
      </c>
      <c r="J21" s="95">
        <f t="shared" si="5"/>
        <v>0</v>
      </c>
      <c r="K21" s="95">
        <f>+K9+K13+K17</f>
        <v>0</v>
      </c>
      <c r="L21" s="95">
        <f t="shared" si="5"/>
        <v>0</v>
      </c>
      <c r="M21" s="96"/>
    </row>
    <row r="22" spans="1:13" ht="18.75" customHeight="1">
      <c r="J22" s="101">
        <f>+ROUND(J21/1000,2)</f>
        <v>0</v>
      </c>
      <c r="K22" s="101">
        <f t="shared" ref="K22:L22" si="6">+ROUND(K21/1000,2)</f>
        <v>0</v>
      </c>
      <c r="L22" s="101">
        <f t="shared" si="6"/>
        <v>0</v>
      </c>
    </row>
    <row r="23" spans="1:13" ht="15" customHeight="1">
      <c r="B23" s="242" t="s">
        <v>62</v>
      </c>
      <c r="C23" s="242"/>
      <c r="D23" s="242"/>
      <c r="E23" s="242"/>
      <c r="F23" s="242"/>
      <c r="G23" s="242"/>
      <c r="H23" s="242"/>
      <c r="I23" s="242"/>
      <c r="J23" s="242"/>
      <c r="K23" s="67"/>
    </row>
    <row r="24" spans="1:13">
      <c r="A24" s="68"/>
      <c r="B24" s="69"/>
      <c r="C24" s="69"/>
      <c r="D24" s="70"/>
      <c r="E24" s="69"/>
    </row>
    <row r="25" spans="1:13" s="57" customFormat="1" ht="24.75" customHeight="1">
      <c r="A25" s="77"/>
      <c r="B25" s="57" t="s">
        <v>75</v>
      </c>
      <c r="C25" s="79"/>
      <c r="D25" s="80"/>
      <c r="E25" s="80"/>
      <c r="F25" s="79"/>
      <c r="G25" s="79"/>
      <c r="H25" s="238"/>
      <c r="I25" s="238"/>
      <c r="J25" s="79"/>
      <c r="K25" s="79"/>
    </row>
    <row r="26" spans="1:13" s="57" customFormat="1" ht="16.5" customHeight="1">
      <c r="A26" s="77"/>
      <c r="C26" s="79"/>
      <c r="D26" s="80"/>
      <c r="E26" s="80"/>
      <c r="F26" s="79"/>
      <c r="G26" s="79"/>
      <c r="H26" s="239" t="s">
        <v>63</v>
      </c>
      <c r="I26" s="239"/>
      <c r="J26" s="79"/>
      <c r="K26" s="79"/>
    </row>
    <row r="27" spans="1:13" s="57" customFormat="1" ht="16.5" customHeight="1">
      <c r="A27" s="77"/>
      <c r="C27" s="79"/>
      <c r="D27" s="80"/>
      <c r="E27" s="80"/>
      <c r="F27" s="79"/>
      <c r="G27" s="79"/>
      <c r="H27" s="99"/>
      <c r="I27" s="99"/>
      <c r="J27" s="79"/>
      <c r="K27" s="79"/>
    </row>
    <row r="28" spans="1:13" s="57" customFormat="1" ht="24.75" customHeight="1">
      <c r="A28" s="77"/>
      <c r="B28" s="57" t="s">
        <v>76</v>
      </c>
      <c r="D28" s="74"/>
      <c r="E28" s="74"/>
      <c r="H28" s="238"/>
      <c r="I28" s="238"/>
    </row>
    <row r="29" spans="1:13" s="57" customFormat="1" ht="17.25">
      <c r="A29" s="77"/>
      <c r="D29" s="73"/>
      <c r="E29" s="73" t="s">
        <v>64</v>
      </c>
      <c r="H29" s="239" t="s">
        <v>63</v>
      </c>
      <c r="I29" s="239"/>
    </row>
    <row r="30" spans="1:13">
      <c r="A30" s="68"/>
      <c r="C30" s="68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workbookViewId="0">
      <selection activeCell="A3" sqref="A3:G3"/>
    </sheetView>
  </sheetViews>
  <sheetFormatPr defaultRowHeight="13.5"/>
  <cols>
    <col min="1" max="1" width="4.7109375" style="68" customWidth="1"/>
    <col min="2" max="2" width="45.140625" style="60" customWidth="1"/>
    <col min="3" max="3" width="13.42578125" style="60" customWidth="1"/>
    <col min="4" max="4" width="10" style="60" customWidth="1"/>
    <col min="5" max="5" width="17.7109375" style="60" customWidth="1"/>
    <col min="6" max="6" width="15.85546875" style="60" customWidth="1"/>
    <col min="7" max="7" width="17" style="60" customWidth="1"/>
    <col min="8" max="257" width="9.140625" style="60"/>
    <col min="258" max="258" width="4.7109375" style="60" customWidth="1"/>
    <col min="259" max="259" width="43.28515625" style="60" customWidth="1"/>
    <col min="260" max="260" width="13.42578125" style="60" customWidth="1"/>
    <col min="261" max="261" width="11.42578125" style="60" customWidth="1"/>
    <col min="262" max="262" width="12.28515625" style="60" customWidth="1"/>
    <col min="263" max="263" width="14.5703125" style="60" customWidth="1"/>
    <col min="264" max="513" width="9.140625" style="60"/>
    <col min="514" max="514" width="4.7109375" style="60" customWidth="1"/>
    <col min="515" max="515" width="43.28515625" style="60" customWidth="1"/>
    <col min="516" max="516" width="13.42578125" style="60" customWidth="1"/>
    <col min="517" max="517" width="11.42578125" style="60" customWidth="1"/>
    <col min="518" max="518" width="12.28515625" style="60" customWidth="1"/>
    <col min="519" max="519" width="14.5703125" style="60" customWidth="1"/>
    <col min="520" max="769" width="9.140625" style="60"/>
    <col min="770" max="770" width="4.7109375" style="60" customWidth="1"/>
    <col min="771" max="771" width="43.28515625" style="60" customWidth="1"/>
    <col min="772" max="772" width="13.42578125" style="60" customWidth="1"/>
    <col min="773" max="773" width="11.42578125" style="60" customWidth="1"/>
    <col min="774" max="774" width="12.28515625" style="60" customWidth="1"/>
    <col min="775" max="775" width="14.5703125" style="60" customWidth="1"/>
    <col min="776" max="1025" width="9.140625" style="60"/>
    <col min="1026" max="1026" width="4.7109375" style="60" customWidth="1"/>
    <col min="1027" max="1027" width="43.28515625" style="60" customWidth="1"/>
    <col min="1028" max="1028" width="13.42578125" style="60" customWidth="1"/>
    <col min="1029" max="1029" width="11.42578125" style="60" customWidth="1"/>
    <col min="1030" max="1030" width="12.28515625" style="60" customWidth="1"/>
    <col min="1031" max="1031" width="14.5703125" style="60" customWidth="1"/>
    <col min="1032" max="1281" width="9.140625" style="60"/>
    <col min="1282" max="1282" width="4.7109375" style="60" customWidth="1"/>
    <col min="1283" max="1283" width="43.28515625" style="60" customWidth="1"/>
    <col min="1284" max="1284" width="13.42578125" style="60" customWidth="1"/>
    <col min="1285" max="1285" width="11.42578125" style="60" customWidth="1"/>
    <col min="1286" max="1286" width="12.28515625" style="60" customWidth="1"/>
    <col min="1287" max="1287" width="14.5703125" style="60" customWidth="1"/>
    <col min="1288" max="1537" width="9.140625" style="60"/>
    <col min="1538" max="1538" width="4.7109375" style="60" customWidth="1"/>
    <col min="1539" max="1539" width="43.28515625" style="60" customWidth="1"/>
    <col min="1540" max="1540" width="13.42578125" style="60" customWidth="1"/>
    <col min="1541" max="1541" width="11.42578125" style="60" customWidth="1"/>
    <col min="1542" max="1542" width="12.28515625" style="60" customWidth="1"/>
    <col min="1543" max="1543" width="14.5703125" style="60" customWidth="1"/>
    <col min="1544" max="1793" width="9.140625" style="60"/>
    <col min="1794" max="1794" width="4.7109375" style="60" customWidth="1"/>
    <col min="1795" max="1795" width="43.28515625" style="60" customWidth="1"/>
    <col min="1796" max="1796" width="13.42578125" style="60" customWidth="1"/>
    <col min="1797" max="1797" width="11.42578125" style="60" customWidth="1"/>
    <col min="1798" max="1798" width="12.28515625" style="60" customWidth="1"/>
    <col min="1799" max="1799" width="14.5703125" style="60" customWidth="1"/>
    <col min="1800" max="2049" width="9.140625" style="60"/>
    <col min="2050" max="2050" width="4.7109375" style="60" customWidth="1"/>
    <col min="2051" max="2051" width="43.28515625" style="60" customWidth="1"/>
    <col min="2052" max="2052" width="13.42578125" style="60" customWidth="1"/>
    <col min="2053" max="2053" width="11.42578125" style="60" customWidth="1"/>
    <col min="2054" max="2054" width="12.28515625" style="60" customWidth="1"/>
    <col min="2055" max="2055" width="14.5703125" style="60" customWidth="1"/>
    <col min="2056" max="2305" width="9.140625" style="60"/>
    <col min="2306" max="2306" width="4.7109375" style="60" customWidth="1"/>
    <col min="2307" max="2307" width="43.28515625" style="60" customWidth="1"/>
    <col min="2308" max="2308" width="13.42578125" style="60" customWidth="1"/>
    <col min="2309" max="2309" width="11.42578125" style="60" customWidth="1"/>
    <col min="2310" max="2310" width="12.28515625" style="60" customWidth="1"/>
    <col min="2311" max="2311" width="14.5703125" style="60" customWidth="1"/>
    <col min="2312" max="2561" width="9.140625" style="60"/>
    <col min="2562" max="2562" width="4.7109375" style="60" customWidth="1"/>
    <col min="2563" max="2563" width="43.28515625" style="60" customWidth="1"/>
    <col min="2564" max="2564" width="13.42578125" style="60" customWidth="1"/>
    <col min="2565" max="2565" width="11.42578125" style="60" customWidth="1"/>
    <col min="2566" max="2566" width="12.28515625" style="60" customWidth="1"/>
    <col min="2567" max="2567" width="14.5703125" style="60" customWidth="1"/>
    <col min="2568" max="2817" width="9.140625" style="60"/>
    <col min="2818" max="2818" width="4.7109375" style="60" customWidth="1"/>
    <col min="2819" max="2819" width="43.28515625" style="60" customWidth="1"/>
    <col min="2820" max="2820" width="13.42578125" style="60" customWidth="1"/>
    <col min="2821" max="2821" width="11.42578125" style="60" customWidth="1"/>
    <col min="2822" max="2822" width="12.28515625" style="60" customWidth="1"/>
    <col min="2823" max="2823" width="14.5703125" style="60" customWidth="1"/>
    <col min="2824" max="3073" width="9.140625" style="60"/>
    <col min="3074" max="3074" width="4.7109375" style="60" customWidth="1"/>
    <col min="3075" max="3075" width="43.28515625" style="60" customWidth="1"/>
    <col min="3076" max="3076" width="13.42578125" style="60" customWidth="1"/>
    <col min="3077" max="3077" width="11.42578125" style="60" customWidth="1"/>
    <col min="3078" max="3078" width="12.28515625" style="60" customWidth="1"/>
    <col min="3079" max="3079" width="14.5703125" style="60" customWidth="1"/>
    <col min="3080" max="3329" width="9.140625" style="60"/>
    <col min="3330" max="3330" width="4.7109375" style="60" customWidth="1"/>
    <col min="3331" max="3331" width="43.28515625" style="60" customWidth="1"/>
    <col min="3332" max="3332" width="13.42578125" style="60" customWidth="1"/>
    <col min="3333" max="3333" width="11.42578125" style="60" customWidth="1"/>
    <col min="3334" max="3334" width="12.28515625" style="60" customWidth="1"/>
    <col min="3335" max="3335" width="14.5703125" style="60" customWidth="1"/>
    <col min="3336" max="3585" width="9.140625" style="60"/>
    <col min="3586" max="3586" width="4.7109375" style="60" customWidth="1"/>
    <col min="3587" max="3587" width="43.28515625" style="60" customWidth="1"/>
    <col min="3588" max="3588" width="13.42578125" style="60" customWidth="1"/>
    <col min="3589" max="3589" width="11.42578125" style="60" customWidth="1"/>
    <col min="3590" max="3590" width="12.28515625" style="60" customWidth="1"/>
    <col min="3591" max="3591" width="14.5703125" style="60" customWidth="1"/>
    <col min="3592" max="3841" width="9.140625" style="60"/>
    <col min="3842" max="3842" width="4.7109375" style="60" customWidth="1"/>
    <col min="3843" max="3843" width="43.28515625" style="60" customWidth="1"/>
    <col min="3844" max="3844" width="13.42578125" style="60" customWidth="1"/>
    <col min="3845" max="3845" width="11.42578125" style="60" customWidth="1"/>
    <col min="3846" max="3846" width="12.28515625" style="60" customWidth="1"/>
    <col min="3847" max="3847" width="14.5703125" style="60" customWidth="1"/>
    <col min="3848" max="4097" width="9.140625" style="60"/>
    <col min="4098" max="4098" width="4.7109375" style="60" customWidth="1"/>
    <col min="4099" max="4099" width="43.28515625" style="60" customWidth="1"/>
    <col min="4100" max="4100" width="13.42578125" style="60" customWidth="1"/>
    <col min="4101" max="4101" width="11.42578125" style="60" customWidth="1"/>
    <col min="4102" max="4102" width="12.28515625" style="60" customWidth="1"/>
    <col min="4103" max="4103" width="14.5703125" style="60" customWidth="1"/>
    <col min="4104" max="4353" width="9.140625" style="60"/>
    <col min="4354" max="4354" width="4.7109375" style="60" customWidth="1"/>
    <col min="4355" max="4355" width="43.28515625" style="60" customWidth="1"/>
    <col min="4356" max="4356" width="13.42578125" style="60" customWidth="1"/>
    <col min="4357" max="4357" width="11.42578125" style="60" customWidth="1"/>
    <col min="4358" max="4358" width="12.28515625" style="60" customWidth="1"/>
    <col min="4359" max="4359" width="14.5703125" style="60" customWidth="1"/>
    <col min="4360" max="4609" width="9.140625" style="60"/>
    <col min="4610" max="4610" width="4.7109375" style="60" customWidth="1"/>
    <col min="4611" max="4611" width="43.28515625" style="60" customWidth="1"/>
    <col min="4612" max="4612" width="13.42578125" style="60" customWidth="1"/>
    <col min="4613" max="4613" width="11.42578125" style="60" customWidth="1"/>
    <col min="4614" max="4614" width="12.28515625" style="60" customWidth="1"/>
    <col min="4615" max="4615" width="14.5703125" style="60" customWidth="1"/>
    <col min="4616" max="4865" width="9.140625" style="60"/>
    <col min="4866" max="4866" width="4.7109375" style="60" customWidth="1"/>
    <col min="4867" max="4867" width="43.28515625" style="60" customWidth="1"/>
    <col min="4868" max="4868" width="13.42578125" style="60" customWidth="1"/>
    <col min="4869" max="4869" width="11.42578125" style="60" customWidth="1"/>
    <col min="4870" max="4870" width="12.28515625" style="60" customWidth="1"/>
    <col min="4871" max="4871" width="14.5703125" style="60" customWidth="1"/>
    <col min="4872" max="5121" width="9.140625" style="60"/>
    <col min="5122" max="5122" width="4.7109375" style="60" customWidth="1"/>
    <col min="5123" max="5123" width="43.28515625" style="60" customWidth="1"/>
    <col min="5124" max="5124" width="13.42578125" style="60" customWidth="1"/>
    <col min="5125" max="5125" width="11.42578125" style="60" customWidth="1"/>
    <col min="5126" max="5126" width="12.28515625" style="60" customWidth="1"/>
    <col min="5127" max="5127" width="14.5703125" style="60" customWidth="1"/>
    <col min="5128" max="5377" width="9.140625" style="60"/>
    <col min="5378" max="5378" width="4.7109375" style="60" customWidth="1"/>
    <col min="5379" max="5379" width="43.28515625" style="60" customWidth="1"/>
    <col min="5380" max="5380" width="13.42578125" style="60" customWidth="1"/>
    <col min="5381" max="5381" width="11.42578125" style="60" customWidth="1"/>
    <col min="5382" max="5382" width="12.28515625" style="60" customWidth="1"/>
    <col min="5383" max="5383" width="14.5703125" style="60" customWidth="1"/>
    <col min="5384" max="5633" width="9.140625" style="60"/>
    <col min="5634" max="5634" width="4.7109375" style="60" customWidth="1"/>
    <col min="5635" max="5635" width="43.28515625" style="60" customWidth="1"/>
    <col min="5636" max="5636" width="13.42578125" style="60" customWidth="1"/>
    <col min="5637" max="5637" width="11.42578125" style="60" customWidth="1"/>
    <col min="5638" max="5638" width="12.28515625" style="60" customWidth="1"/>
    <col min="5639" max="5639" width="14.5703125" style="60" customWidth="1"/>
    <col min="5640" max="5889" width="9.140625" style="60"/>
    <col min="5890" max="5890" width="4.7109375" style="60" customWidth="1"/>
    <col min="5891" max="5891" width="43.28515625" style="60" customWidth="1"/>
    <col min="5892" max="5892" width="13.42578125" style="60" customWidth="1"/>
    <col min="5893" max="5893" width="11.42578125" style="60" customWidth="1"/>
    <col min="5894" max="5894" width="12.28515625" style="60" customWidth="1"/>
    <col min="5895" max="5895" width="14.5703125" style="60" customWidth="1"/>
    <col min="5896" max="6145" width="9.140625" style="60"/>
    <col min="6146" max="6146" width="4.7109375" style="60" customWidth="1"/>
    <col min="6147" max="6147" width="43.28515625" style="60" customWidth="1"/>
    <col min="6148" max="6148" width="13.42578125" style="60" customWidth="1"/>
    <col min="6149" max="6149" width="11.42578125" style="60" customWidth="1"/>
    <col min="6150" max="6150" width="12.28515625" style="60" customWidth="1"/>
    <col min="6151" max="6151" width="14.5703125" style="60" customWidth="1"/>
    <col min="6152" max="6401" width="9.140625" style="60"/>
    <col min="6402" max="6402" width="4.7109375" style="60" customWidth="1"/>
    <col min="6403" max="6403" width="43.28515625" style="60" customWidth="1"/>
    <col min="6404" max="6404" width="13.42578125" style="60" customWidth="1"/>
    <col min="6405" max="6405" width="11.42578125" style="60" customWidth="1"/>
    <col min="6406" max="6406" width="12.28515625" style="60" customWidth="1"/>
    <col min="6407" max="6407" width="14.5703125" style="60" customWidth="1"/>
    <col min="6408" max="6657" width="9.140625" style="60"/>
    <col min="6658" max="6658" width="4.7109375" style="60" customWidth="1"/>
    <col min="6659" max="6659" width="43.28515625" style="60" customWidth="1"/>
    <col min="6660" max="6660" width="13.42578125" style="60" customWidth="1"/>
    <col min="6661" max="6661" width="11.42578125" style="60" customWidth="1"/>
    <col min="6662" max="6662" width="12.28515625" style="60" customWidth="1"/>
    <col min="6663" max="6663" width="14.5703125" style="60" customWidth="1"/>
    <col min="6664" max="6913" width="9.140625" style="60"/>
    <col min="6914" max="6914" width="4.7109375" style="60" customWidth="1"/>
    <col min="6915" max="6915" width="43.28515625" style="60" customWidth="1"/>
    <col min="6916" max="6916" width="13.42578125" style="60" customWidth="1"/>
    <col min="6917" max="6917" width="11.42578125" style="60" customWidth="1"/>
    <col min="6918" max="6918" width="12.28515625" style="60" customWidth="1"/>
    <col min="6919" max="6919" width="14.5703125" style="60" customWidth="1"/>
    <col min="6920" max="7169" width="9.140625" style="60"/>
    <col min="7170" max="7170" width="4.7109375" style="60" customWidth="1"/>
    <col min="7171" max="7171" width="43.28515625" style="60" customWidth="1"/>
    <col min="7172" max="7172" width="13.42578125" style="60" customWidth="1"/>
    <col min="7173" max="7173" width="11.42578125" style="60" customWidth="1"/>
    <col min="7174" max="7174" width="12.28515625" style="60" customWidth="1"/>
    <col min="7175" max="7175" width="14.5703125" style="60" customWidth="1"/>
    <col min="7176" max="7425" width="9.140625" style="60"/>
    <col min="7426" max="7426" width="4.7109375" style="60" customWidth="1"/>
    <col min="7427" max="7427" width="43.28515625" style="60" customWidth="1"/>
    <col min="7428" max="7428" width="13.42578125" style="60" customWidth="1"/>
    <col min="7429" max="7429" width="11.42578125" style="60" customWidth="1"/>
    <col min="7430" max="7430" width="12.28515625" style="60" customWidth="1"/>
    <col min="7431" max="7431" width="14.5703125" style="60" customWidth="1"/>
    <col min="7432" max="7681" width="9.140625" style="60"/>
    <col min="7682" max="7682" width="4.7109375" style="60" customWidth="1"/>
    <col min="7683" max="7683" width="43.28515625" style="60" customWidth="1"/>
    <col min="7684" max="7684" width="13.42578125" style="60" customWidth="1"/>
    <col min="7685" max="7685" width="11.42578125" style="60" customWidth="1"/>
    <col min="7686" max="7686" width="12.28515625" style="60" customWidth="1"/>
    <col min="7687" max="7687" width="14.5703125" style="60" customWidth="1"/>
    <col min="7688" max="7937" width="9.140625" style="60"/>
    <col min="7938" max="7938" width="4.7109375" style="60" customWidth="1"/>
    <col min="7939" max="7939" width="43.28515625" style="60" customWidth="1"/>
    <col min="7940" max="7940" width="13.42578125" style="60" customWidth="1"/>
    <col min="7941" max="7941" width="11.42578125" style="60" customWidth="1"/>
    <col min="7942" max="7942" width="12.28515625" style="60" customWidth="1"/>
    <col min="7943" max="7943" width="14.5703125" style="60" customWidth="1"/>
    <col min="7944" max="8193" width="9.140625" style="60"/>
    <col min="8194" max="8194" width="4.7109375" style="60" customWidth="1"/>
    <col min="8195" max="8195" width="43.28515625" style="60" customWidth="1"/>
    <col min="8196" max="8196" width="13.42578125" style="60" customWidth="1"/>
    <col min="8197" max="8197" width="11.42578125" style="60" customWidth="1"/>
    <col min="8198" max="8198" width="12.28515625" style="60" customWidth="1"/>
    <col min="8199" max="8199" width="14.5703125" style="60" customWidth="1"/>
    <col min="8200" max="8449" width="9.140625" style="60"/>
    <col min="8450" max="8450" width="4.7109375" style="60" customWidth="1"/>
    <col min="8451" max="8451" width="43.28515625" style="60" customWidth="1"/>
    <col min="8452" max="8452" width="13.42578125" style="60" customWidth="1"/>
    <col min="8453" max="8453" width="11.42578125" style="60" customWidth="1"/>
    <col min="8454" max="8454" width="12.28515625" style="60" customWidth="1"/>
    <col min="8455" max="8455" width="14.5703125" style="60" customWidth="1"/>
    <col min="8456" max="8705" width="9.140625" style="60"/>
    <col min="8706" max="8706" width="4.7109375" style="60" customWidth="1"/>
    <col min="8707" max="8707" width="43.28515625" style="60" customWidth="1"/>
    <col min="8708" max="8708" width="13.42578125" style="60" customWidth="1"/>
    <col min="8709" max="8709" width="11.42578125" style="60" customWidth="1"/>
    <col min="8710" max="8710" width="12.28515625" style="60" customWidth="1"/>
    <col min="8711" max="8711" width="14.5703125" style="60" customWidth="1"/>
    <col min="8712" max="8961" width="9.140625" style="60"/>
    <col min="8962" max="8962" width="4.7109375" style="60" customWidth="1"/>
    <col min="8963" max="8963" width="43.28515625" style="60" customWidth="1"/>
    <col min="8964" max="8964" width="13.42578125" style="60" customWidth="1"/>
    <col min="8965" max="8965" width="11.42578125" style="60" customWidth="1"/>
    <col min="8966" max="8966" width="12.28515625" style="60" customWidth="1"/>
    <col min="8967" max="8967" width="14.5703125" style="60" customWidth="1"/>
    <col min="8968" max="9217" width="9.140625" style="60"/>
    <col min="9218" max="9218" width="4.7109375" style="60" customWidth="1"/>
    <col min="9219" max="9219" width="43.28515625" style="60" customWidth="1"/>
    <col min="9220" max="9220" width="13.42578125" style="60" customWidth="1"/>
    <col min="9221" max="9221" width="11.42578125" style="60" customWidth="1"/>
    <col min="9222" max="9222" width="12.28515625" style="60" customWidth="1"/>
    <col min="9223" max="9223" width="14.5703125" style="60" customWidth="1"/>
    <col min="9224" max="9473" width="9.140625" style="60"/>
    <col min="9474" max="9474" width="4.7109375" style="60" customWidth="1"/>
    <col min="9475" max="9475" width="43.28515625" style="60" customWidth="1"/>
    <col min="9476" max="9476" width="13.42578125" style="60" customWidth="1"/>
    <col min="9477" max="9477" width="11.42578125" style="60" customWidth="1"/>
    <col min="9478" max="9478" width="12.28515625" style="60" customWidth="1"/>
    <col min="9479" max="9479" width="14.5703125" style="60" customWidth="1"/>
    <col min="9480" max="9729" width="9.140625" style="60"/>
    <col min="9730" max="9730" width="4.7109375" style="60" customWidth="1"/>
    <col min="9731" max="9731" width="43.28515625" style="60" customWidth="1"/>
    <col min="9732" max="9732" width="13.42578125" style="60" customWidth="1"/>
    <col min="9733" max="9733" width="11.42578125" style="60" customWidth="1"/>
    <col min="9734" max="9734" width="12.28515625" style="60" customWidth="1"/>
    <col min="9735" max="9735" width="14.5703125" style="60" customWidth="1"/>
    <col min="9736" max="9985" width="9.140625" style="60"/>
    <col min="9986" max="9986" width="4.7109375" style="60" customWidth="1"/>
    <col min="9987" max="9987" width="43.28515625" style="60" customWidth="1"/>
    <col min="9988" max="9988" width="13.42578125" style="60" customWidth="1"/>
    <col min="9989" max="9989" width="11.42578125" style="60" customWidth="1"/>
    <col min="9990" max="9990" width="12.28515625" style="60" customWidth="1"/>
    <col min="9991" max="9991" width="14.5703125" style="60" customWidth="1"/>
    <col min="9992" max="10241" width="9.140625" style="60"/>
    <col min="10242" max="10242" width="4.7109375" style="60" customWidth="1"/>
    <col min="10243" max="10243" width="43.28515625" style="60" customWidth="1"/>
    <col min="10244" max="10244" width="13.42578125" style="60" customWidth="1"/>
    <col min="10245" max="10245" width="11.42578125" style="60" customWidth="1"/>
    <col min="10246" max="10246" width="12.28515625" style="60" customWidth="1"/>
    <col min="10247" max="10247" width="14.5703125" style="60" customWidth="1"/>
    <col min="10248" max="10497" width="9.140625" style="60"/>
    <col min="10498" max="10498" width="4.7109375" style="60" customWidth="1"/>
    <col min="10499" max="10499" width="43.28515625" style="60" customWidth="1"/>
    <col min="10500" max="10500" width="13.42578125" style="60" customWidth="1"/>
    <col min="10501" max="10501" width="11.42578125" style="60" customWidth="1"/>
    <col min="10502" max="10502" width="12.28515625" style="60" customWidth="1"/>
    <col min="10503" max="10503" width="14.5703125" style="60" customWidth="1"/>
    <col min="10504" max="10753" width="9.140625" style="60"/>
    <col min="10754" max="10754" width="4.7109375" style="60" customWidth="1"/>
    <col min="10755" max="10755" width="43.28515625" style="60" customWidth="1"/>
    <col min="10756" max="10756" width="13.42578125" style="60" customWidth="1"/>
    <col min="10757" max="10757" width="11.42578125" style="60" customWidth="1"/>
    <col min="10758" max="10758" width="12.28515625" style="60" customWidth="1"/>
    <col min="10759" max="10759" width="14.5703125" style="60" customWidth="1"/>
    <col min="10760" max="11009" width="9.140625" style="60"/>
    <col min="11010" max="11010" width="4.7109375" style="60" customWidth="1"/>
    <col min="11011" max="11011" width="43.28515625" style="60" customWidth="1"/>
    <col min="11012" max="11012" width="13.42578125" style="60" customWidth="1"/>
    <col min="11013" max="11013" width="11.42578125" style="60" customWidth="1"/>
    <col min="11014" max="11014" width="12.28515625" style="60" customWidth="1"/>
    <col min="11015" max="11015" width="14.5703125" style="60" customWidth="1"/>
    <col min="11016" max="11265" width="9.140625" style="60"/>
    <col min="11266" max="11266" width="4.7109375" style="60" customWidth="1"/>
    <col min="11267" max="11267" width="43.28515625" style="60" customWidth="1"/>
    <col min="11268" max="11268" width="13.42578125" style="60" customWidth="1"/>
    <col min="11269" max="11269" width="11.42578125" style="60" customWidth="1"/>
    <col min="11270" max="11270" width="12.28515625" style="60" customWidth="1"/>
    <col min="11271" max="11271" width="14.5703125" style="60" customWidth="1"/>
    <col min="11272" max="11521" width="9.140625" style="60"/>
    <col min="11522" max="11522" width="4.7109375" style="60" customWidth="1"/>
    <col min="11523" max="11523" width="43.28515625" style="60" customWidth="1"/>
    <col min="11524" max="11524" width="13.42578125" style="60" customWidth="1"/>
    <col min="11525" max="11525" width="11.42578125" style="60" customWidth="1"/>
    <col min="11526" max="11526" width="12.28515625" style="60" customWidth="1"/>
    <col min="11527" max="11527" width="14.5703125" style="60" customWidth="1"/>
    <col min="11528" max="11777" width="9.140625" style="60"/>
    <col min="11778" max="11778" width="4.7109375" style="60" customWidth="1"/>
    <col min="11779" max="11779" width="43.28515625" style="60" customWidth="1"/>
    <col min="11780" max="11780" width="13.42578125" style="60" customWidth="1"/>
    <col min="11781" max="11781" width="11.42578125" style="60" customWidth="1"/>
    <col min="11782" max="11782" width="12.28515625" style="60" customWidth="1"/>
    <col min="11783" max="11783" width="14.5703125" style="60" customWidth="1"/>
    <col min="11784" max="12033" width="9.140625" style="60"/>
    <col min="12034" max="12034" width="4.7109375" style="60" customWidth="1"/>
    <col min="12035" max="12035" width="43.28515625" style="60" customWidth="1"/>
    <col min="12036" max="12036" width="13.42578125" style="60" customWidth="1"/>
    <col min="12037" max="12037" width="11.42578125" style="60" customWidth="1"/>
    <col min="12038" max="12038" width="12.28515625" style="60" customWidth="1"/>
    <col min="12039" max="12039" width="14.5703125" style="60" customWidth="1"/>
    <col min="12040" max="12289" width="9.140625" style="60"/>
    <col min="12290" max="12290" width="4.7109375" style="60" customWidth="1"/>
    <col min="12291" max="12291" width="43.28515625" style="60" customWidth="1"/>
    <col min="12292" max="12292" width="13.42578125" style="60" customWidth="1"/>
    <col min="12293" max="12293" width="11.42578125" style="60" customWidth="1"/>
    <col min="12294" max="12294" width="12.28515625" style="60" customWidth="1"/>
    <col min="12295" max="12295" width="14.5703125" style="60" customWidth="1"/>
    <col min="12296" max="12545" width="9.140625" style="60"/>
    <col min="12546" max="12546" width="4.7109375" style="60" customWidth="1"/>
    <col min="12547" max="12547" width="43.28515625" style="60" customWidth="1"/>
    <col min="12548" max="12548" width="13.42578125" style="60" customWidth="1"/>
    <col min="12549" max="12549" width="11.42578125" style="60" customWidth="1"/>
    <col min="12550" max="12550" width="12.28515625" style="60" customWidth="1"/>
    <col min="12551" max="12551" width="14.5703125" style="60" customWidth="1"/>
    <col min="12552" max="12801" width="9.140625" style="60"/>
    <col min="12802" max="12802" width="4.7109375" style="60" customWidth="1"/>
    <col min="12803" max="12803" width="43.28515625" style="60" customWidth="1"/>
    <col min="12804" max="12804" width="13.42578125" style="60" customWidth="1"/>
    <col min="12805" max="12805" width="11.42578125" style="60" customWidth="1"/>
    <col min="12806" max="12806" width="12.28515625" style="60" customWidth="1"/>
    <col min="12807" max="12807" width="14.5703125" style="60" customWidth="1"/>
    <col min="12808" max="13057" width="9.140625" style="60"/>
    <col min="13058" max="13058" width="4.7109375" style="60" customWidth="1"/>
    <col min="13059" max="13059" width="43.28515625" style="60" customWidth="1"/>
    <col min="13060" max="13060" width="13.42578125" style="60" customWidth="1"/>
    <col min="13061" max="13061" width="11.42578125" style="60" customWidth="1"/>
    <col min="13062" max="13062" width="12.28515625" style="60" customWidth="1"/>
    <col min="13063" max="13063" width="14.5703125" style="60" customWidth="1"/>
    <col min="13064" max="13313" width="9.140625" style="60"/>
    <col min="13314" max="13314" width="4.7109375" style="60" customWidth="1"/>
    <col min="13315" max="13315" width="43.28515625" style="60" customWidth="1"/>
    <col min="13316" max="13316" width="13.42578125" style="60" customWidth="1"/>
    <col min="13317" max="13317" width="11.42578125" style="60" customWidth="1"/>
    <col min="13318" max="13318" width="12.28515625" style="60" customWidth="1"/>
    <col min="13319" max="13319" width="14.5703125" style="60" customWidth="1"/>
    <col min="13320" max="13569" width="9.140625" style="60"/>
    <col min="13570" max="13570" width="4.7109375" style="60" customWidth="1"/>
    <col min="13571" max="13571" width="43.28515625" style="60" customWidth="1"/>
    <col min="13572" max="13572" width="13.42578125" style="60" customWidth="1"/>
    <col min="13573" max="13573" width="11.42578125" style="60" customWidth="1"/>
    <col min="13574" max="13574" width="12.28515625" style="60" customWidth="1"/>
    <col min="13575" max="13575" width="14.5703125" style="60" customWidth="1"/>
    <col min="13576" max="13825" width="9.140625" style="60"/>
    <col min="13826" max="13826" width="4.7109375" style="60" customWidth="1"/>
    <col min="13827" max="13827" width="43.28515625" style="60" customWidth="1"/>
    <col min="13828" max="13828" width="13.42578125" style="60" customWidth="1"/>
    <col min="13829" max="13829" width="11.42578125" style="60" customWidth="1"/>
    <col min="13830" max="13830" width="12.28515625" style="60" customWidth="1"/>
    <col min="13831" max="13831" width="14.5703125" style="60" customWidth="1"/>
    <col min="13832" max="14081" width="9.140625" style="60"/>
    <col min="14082" max="14082" width="4.7109375" style="60" customWidth="1"/>
    <col min="14083" max="14083" width="43.28515625" style="60" customWidth="1"/>
    <col min="14084" max="14084" width="13.42578125" style="60" customWidth="1"/>
    <col min="14085" max="14085" width="11.42578125" style="60" customWidth="1"/>
    <col min="14086" max="14086" width="12.28515625" style="60" customWidth="1"/>
    <col min="14087" max="14087" width="14.5703125" style="60" customWidth="1"/>
    <col min="14088" max="14337" width="9.140625" style="60"/>
    <col min="14338" max="14338" width="4.7109375" style="60" customWidth="1"/>
    <col min="14339" max="14339" width="43.28515625" style="60" customWidth="1"/>
    <col min="14340" max="14340" width="13.42578125" style="60" customWidth="1"/>
    <col min="14341" max="14341" width="11.42578125" style="60" customWidth="1"/>
    <col min="14342" max="14342" width="12.28515625" style="60" customWidth="1"/>
    <col min="14343" max="14343" width="14.5703125" style="60" customWidth="1"/>
    <col min="14344" max="14593" width="9.140625" style="60"/>
    <col min="14594" max="14594" width="4.7109375" style="60" customWidth="1"/>
    <col min="14595" max="14595" width="43.28515625" style="60" customWidth="1"/>
    <col min="14596" max="14596" width="13.42578125" style="60" customWidth="1"/>
    <col min="14597" max="14597" width="11.42578125" style="60" customWidth="1"/>
    <col min="14598" max="14598" width="12.28515625" style="60" customWidth="1"/>
    <col min="14599" max="14599" width="14.5703125" style="60" customWidth="1"/>
    <col min="14600" max="14849" width="9.140625" style="60"/>
    <col min="14850" max="14850" width="4.7109375" style="60" customWidth="1"/>
    <col min="14851" max="14851" width="43.28515625" style="60" customWidth="1"/>
    <col min="14852" max="14852" width="13.42578125" style="60" customWidth="1"/>
    <col min="14853" max="14853" width="11.42578125" style="60" customWidth="1"/>
    <col min="14854" max="14854" width="12.28515625" style="60" customWidth="1"/>
    <col min="14855" max="14855" width="14.5703125" style="60" customWidth="1"/>
    <col min="14856" max="15105" width="9.140625" style="60"/>
    <col min="15106" max="15106" width="4.7109375" style="60" customWidth="1"/>
    <col min="15107" max="15107" width="43.28515625" style="60" customWidth="1"/>
    <col min="15108" max="15108" width="13.42578125" style="60" customWidth="1"/>
    <col min="15109" max="15109" width="11.42578125" style="60" customWidth="1"/>
    <col min="15110" max="15110" width="12.28515625" style="60" customWidth="1"/>
    <col min="15111" max="15111" width="14.5703125" style="60" customWidth="1"/>
    <col min="15112" max="15361" width="9.140625" style="60"/>
    <col min="15362" max="15362" width="4.7109375" style="60" customWidth="1"/>
    <col min="15363" max="15363" width="43.28515625" style="60" customWidth="1"/>
    <col min="15364" max="15364" width="13.42578125" style="60" customWidth="1"/>
    <col min="15365" max="15365" width="11.42578125" style="60" customWidth="1"/>
    <col min="15366" max="15366" width="12.28515625" style="60" customWidth="1"/>
    <col min="15367" max="15367" width="14.5703125" style="60" customWidth="1"/>
    <col min="15368" max="15617" width="9.140625" style="60"/>
    <col min="15618" max="15618" width="4.7109375" style="60" customWidth="1"/>
    <col min="15619" max="15619" width="43.28515625" style="60" customWidth="1"/>
    <col min="15620" max="15620" width="13.42578125" style="60" customWidth="1"/>
    <col min="15621" max="15621" width="11.42578125" style="60" customWidth="1"/>
    <col min="15622" max="15622" width="12.28515625" style="60" customWidth="1"/>
    <col min="15623" max="15623" width="14.5703125" style="60" customWidth="1"/>
    <col min="15624" max="15873" width="9.140625" style="60"/>
    <col min="15874" max="15874" width="4.7109375" style="60" customWidth="1"/>
    <col min="15875" max="15875" width="43.28515625" style="60" customWidth="1"/>
    <col min="15876" max="15876" width="13.42578125" style="60" customWidth="1"/>
    <col min="15877" max="15877" width="11.42578125" style="60" customWidth="1"/>
    <col min="15878" max="15878" width="12.28515625" style="60" customWidth="1"/>
    <col min="15879" max="15879" width="14.5703125" style="60" customWidth="1"/>
    <col min="15880" max="16129" width="9.140625" style="60"/>
    <col min="16130" max="16130" width="4.7109375" style="60" customWidth="1"/>
    <col min="16131" max="16131" width="43.28515625" style="60" customWidth="1"/>
    <col min="16132" max="16132" width="13.42578125" style="60" customWidth="1"/>
    <col min="16133" max="16133" width="11.42578125" style="60" customWidth="1"/>
    <col min="16134" max="16134" width="12.28515625" style="60" customWidth="1"/>
    <col min="16135" max="16135" width="14.5703125" style="60" customWidth="1"/>
    <col min="16136" max="16384" width="9.140625" style="60"/>
  </cols>
  <sheetData>
    <row r="1" spans="1:13" s="57" customFormat="1" ht="17.25">
      <c r="A1" s="243" t="s">
        <v>77</v>
      </c>
      <c r="B1" s="243"/>
      <c r="C1" s="243"/>
      <c r="D1" s="243"/>
      <c r="E1" s="243"/>
      <c r="F1" s="243"/>
      <c r="G1" s="243"/>
      <c r="H1" s="74"/>
      <c r="I1" s="74"/>
      <c r="J1" s="74"/>
      <c r="K1" s="74"/>
      <c r="L1" s="74"/>
      <c r="M1" s="74"/>
    </row>
    <row r="2" spans="1:13" s="57" customFormat="1" ht="48" customHeight="1">
      <c r="A2" s="244" t="s">
        <v>200</v>
      </c>
      <c r="B2" s="244"/>
      <c r="C2" s="244"/>
      <c r="D2" s="244"/>
      <c r="E2" s="244"/>
      <c r="F2" s="244"/>
      <c r="G2" s="244"/>
    </row>
    <row r="3" spans="1:13" s="72" customFormat="1" ht="16.5" customHeight="1">
      <c r="A3" s="245" t="s">
        <v>78</v>
      </c>
      <c r="B3" s="245"/>
      <c r="C3" s="245"/>
      <c r="D3" s="245"/>
      <c r="E3" s="245"/>
      <c r="F3" s="245"/>
      <c r="G3" s="245"/>
      <c r="H3" s="75"/>
      <c r="I3" s="75"/>
      <c r="J3" s="75"/>
      <c r="K3" s="75"/>
      <c r="L3" s="75"/>
      <c r="M3" s="75"/>
    </row>
    <row r="4" spans="1:13" s="72" customFormat="1" ht="25.5" customHeight="1">
      <c r="A4" s="58"/>
      <c r="B4" s="58"/>
      <c r="C4" s="58"/>
      <c r="D4" s="58"/>
      <c r="E4" s="58"/>
      <c r="F4" s="58"/>
      <c r="G4" s="58"/>
      <c r="H4" s="75"/>
      <c r="I4" s="75"/>
      <c r="J4" s="75"/>
      <c r="K4" s="75"/>
      <c r="L4" s="75"/>
      <c r="M4" s="75"/>
    </row>
    <row r="5" spans="1:13">
      <c r="D5" s="61"/>
      <c r="G5" s="61" t="s">
        <v>51</v>
      </c>
    </row>
    <row r="6" spans="1:13" s="71" customFormat="1" ht="54.75" customHeight="1">
      <c r="A6" s="84" t="s">
        <v>52</v>
      </c>
      <c r="B6" s="84" t="s">
        <v>65</v>
      </c>
      <c r="C6" s="84" t="s">
        <v>66</v>
      </c>
      <c r="D6" s="84" t="s">
        <v>57</v>
      </c>
      <c r="E6" s="98" t="s">
        <v>84</v>
      </c>
      <c r="F6" s="98" t="s">
        <v>7</v>
      </c>
      <c r="G6" s="98" t="s">
        <v>85</v>
      </c>
    </row>
    <row r="7" spans="1:13" s="68" customFormat="1" ht="13.5" customHeight="1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</row>
    <row r="8" spans="1:13" s="68" customFormat="1" ht="20.25" customHeight="1">
      <c r="A8" s="62"/>
      <c r="B8" s="63"/>
      <c r="C8" s="62"/>
      <c r="D8" s="62"/>
      <c r="E8" s="91"/>
      <c r="F8" s="91"/>
      <c r="G8" s="91">
        <f>+E8-F8</f>
        <v>0</v>
      </c>
    </row>
    <row r="9" spans="1:13" s="68" customFormat="1" ht="20.25" customHeight="1">
      <c r="A9" s="62"/>
      <c r="B9" s="63"/>
      <c r="C9" s="62"/>
      <c r="D9" s="62"/>
      <c r="E9" s="91"/>
      <c r="F9" s="91"/>
      <c r="G9" s="91">
        <f t="shared" ref="G9:G20" si="0">+E9-F9</f>
        <v>0</v>
      </c>
    </row>
    <row r="10" spans="1:13" s="68" customFormat="1" ht="20.25" customHeight="1">
      <c r="A10" s="62"/>
      <c r="B10" s="63"/>
      <c r="C10" s="62"/>
      <c r="D10" s="62"/>
      <c r="E10" s="91"/>
      <c r="F10" s="91"/>
      <c r="G10" s="91">
        <f t="shared" si="0"/>
        <v>0</v>
      </c>
    </row>
    <row r="11" spans="1:13" s="68" customFormat="1" ht="20.25" customHeight="1">
      <c r="A11" s="62"/>
      <c r="B11" s="63"/>
      <c r="C11" s="62"/>
      <c r="D11" s="62"/>
      <c r="E11" s="91"/>
      <c r="F11" s="91"/>
      <c r="G11" s="91">
        <f t="shared" si="0"/>
        <v>0</v>
      </c>
    </row>
    <row r="12" spans="1:13" s="68" customFormat="1" ht="20.25" customHeight="1">
      <c r="A12" s="62"/>
      <c r="B12" s="63"/>
      <c r="C12" s="62"/>
      <c r="D12" s="62"/>
      <c r="E12" s="91"/>
      <c r="F12" s="91"/>
      <c r="G12" s="91">
        <f t="shared" si="0"/>
        <v>0</v>
      </c>
    </row>
    <row r="13" spans="1:13" s="68" customFormat="1" ht="20.25" customHeight="1">
      <c r="A13" s="62"/>
      <c r="B13" s="63"/>
      <c r="C13" s="62"/>
      <c r="D13" s="62"/>
      <c r="E13" s="91"/>
      <c r="F13" s="91"/>
      <c r="G13" s="91">
        <f t="shared" si="0"/>
        <v>0</v>
      </c>
    </row>
    <row r="14" spans="1:13" s="68" customFormat="1" ht="20.25" customHeight="1">
      <c r="A14" s="62"/>
      <c r="B14" s="63"/>
      <c r="C14" s="62"/>
      <c r="D14" s="62"/>
      <c r="E14" s="91"/>
      <c r="F14" s="91"/>
      <c r="G14" s="91">
        <f t="shared" si="0"/>
        <v>0</v>
      </c>
    </row>
    <row r="15" spans="1:13" s="68" customFormat="1" ht="20.25" customHeight="1">
      <c r="A15" s="62"/>
      <c r="B15" s="63"/>
      <c r="C15" s="62"/>
      <c r="D15" s="62"/>
      <c r="E15" s="91"/>
      <c r="F15" s="91"/>
      <c r="G15" s="91">
        <f t="shared" si="0"/>
        <v>0</v>
      </c>
    </row>
    <row r="16" spans="1:13" s="68" customFormat="1" ht="20.25" customHeight="1">
      <c r="A16" s="62"/>
      <c r="B16" s="63"/>
      <c r="C16" s="62"/>
      <c r="D16" s="62"/>
      <c r="E16" s="91"/>
      <c r="F16" s="91"/>
      <c r="G16" s="91">
        <f t="shared" si="0"/>
        <v>0</v>
      </c>
    </row>
    <row r="17" spans="1:7" s="68" customFormat="1" ht="20.25" customHeight="1">
      <c r="A17" s="62"/>
      <c r="B17" s="63"/>
      <c r="C17" s="62"/>
      <c r="D17" s="62"/>
      <c r="E17" s="91"/>
      <c r="F17" s="91"/>
      <c r="G17" s="91">
        <f t="shared" si="0"/>
        <v>0</v>
      </c>
    </row>
    <row r="18" spans="1:7" s="68" customFormat="1" ht="20.25" customHeight="1">
      <c r="A18" s="62"/>
      <c r="B18" s="63"/>
      <c r="C18" s="62"/>
      <c r="D18" s="62"/>
      <c r="E18" s="91"/>
      <c r="F18" s="91"/>
      <c r="G18" s="91">
        <f t="shared" si="0"/>
        <v>0</v>
      </c>
    </row>
    <row r="19" spans="1:7" s="68" customFormat="1" ht="20.25" customHeight="1">
      <c r="A19" s="62"/>
      <c r="B19" s="63"/>
      <c r="C19" s="62"/>
      <c r="D19" s="62"/>
      <c r="E19" s="91"/>
      <c r="F19" s="91"/>
      <c r="G19" s="91">
        <f t="shared" si="0"/>
        <v>0</v>
      </c>
    </row>
    <row r="20" spans="1:7" s="68" customFormat="1" ht="20.25" customHeight="1">
      <c r="A20" s="62"/>
      <c r="B20" s="63"/>
      <c r="C20" s="62"/>
      <c r="D20" s="62"/>
      <c r="E20" s="91"/>
      <c r="F20" s="91"/>
      <c r="G20" s="91">
        <f t="shared" si="0"/>
        <v>0</v>
      </c>
    </row>
    <row r="21" spans="1:7" s="57" customFormat="1" ht="24" customHeight="1">
      <c r="A21" s="82"/>
      <c r="B21" s="66" t="s">
        <v>61</v>
      </c>
      <c r="C21" s="82"/>
      <c r="D21" s="82"/>
      <c r="E21" s="93">
        <f>SUM(E8:E20)</f>
        <v>0</v>
      </c>
      <c r="F21" s="93">
        <f>SUM(F8:F20)</f>
        <v>0</v>
      </c>
      <c r="G21" s="93">
        <f>SUM(G8:G20)</f>
        <v>0</v>
      </c>
    </row>
    <row r="22" spans="1:7" ht="18" customHeight="1">
      <c r="D22" s="61"/>
      <c r="E22" s="101">
        <f>+ROUND(E21/1000,2)</f>
        <v>0</v>
      </c>
      <c r="F22" s="101">
        <f t="shared" ref="F22:G22" si="1">+ROUND(F21/1000,2)</f>
        <v>0</v>
      </c>
      <c r="G22" s="101">
        <f t="shared" si="1"/>
        <v>0</v>
      </c>
    </row>
    <row r="23" spans="1:7">
      <c r="D23" s="61"/>
    </row>
    <row r="24" spans="1:7" ht="27.75" customHeight="1">
      <c r="D24" s="61"/>
    </row>
    <row r="25" spans="1:7" s="57" customFormat="1" ht="25.5" customHeight="1">
      <c r="A25" s="77"/>
      <c r="B25" s="57" t="s">
        <v>67</v>
      </c>
      <c r="D25" s="238"/>
      <c r="E25" s="238"/>
      <c r="F25" s="81"/>
    </row>
    <row r="26" spans="1:7" s="57" customFormat="1" ht="15" customHeight="1">
      <c r="A26" s="77"/>
      <c r="D26" s="239" t="s">
        <v>63</v>
      </c>
      <c r="E26" s="239"/>
      <c r="F26" s="99"/>
    </row>
    <row r="27" spans="1:7" s="57" customFormat="1" ht="17.25">
      <c r="A27" s="77"/>
      <c r="D27" s="81"/>
      <c r="E27" s="81"/>
      <c r="F27" s="81"/>
    </row>
    <row r="28" spans="1:7" s="57" customFormat="1" ht="27" customHeight="1">
      <c r="A28" s="77"/>
      <c r="B28" s="57" t="s">
        <v>68</v>
      </c>
      <c r="D28" s="238"/>
      <c r="E28" s="238"/>
      <c r="F28" s="81"/>
    </row>
    <row r="29" spans="1:7" s="57" customFormat="1" ht="15.75" customHeight="1">
      <c r="A29" s="77"/>
      <c r="B29" s="76" t="s">
        <v>64</v>
      </c>
      <c r="D29" s="239" t="s">
        <v>63</v>
      </c>
      <c r="E29" s="239"/>
      <c r="F29" s="99"/>
    </row>
    <row r="30" spans="1:7" s="72" customFormat="1" ht="14.25">
      <c r="A30" s="71"/>
      <c r="D30" s="76"/>
    </row>
  </sheetData>
  <mergeCells count="7">
    <mergeCell ref="D29:E29"/>
    <mergeCell ref="A1:G1"/>
    <mergeCell ref="A2:G2"/>
    <mergeCell ref="A3:G3"/>
    <mergeCell ref="D25:E25"/>
    <mergeCell ref="D26:E26"/>
    <mergeCell ref="D28:E2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J5" sqref="J5"/>
    </sheetView>
  </sheetViews>
  <sheetFormatPr defaultRowHeight="13.5"/>
  <cols>
    <col min="1" max="1" width="4.7109375" style="68" customWidth="1"/>
    <col min="2" max="2" width="38.7109375" style="60" customWidth="1"/>
    <col min="3" max="3" width="13.42578125" style="60" customWidth="1"/>
    <col min="4" max="4" width="11.42578125" style="60" customWidth="1"/>
    <col min="5" max="6" width="15.5703125" style="60" customWidth="1"/>
    <col min="7" max="7" width="16.42578125" style="60" customWidth="1"/>
    <col min="8" max="257" width="9.140625" style="60"/>
    <col min="258" max="258" width="4.7109375" style="60" customWidth="1"/>
    <col min="259" max="259" width="43.28515625" style="60" customWidth="1"/>
    <col min="260" max="260" width="13.42578125" style="60" customWidth="1"/>
    <col min="261" max="261" width="11.42578125" style="60" customWidth="1"/>
    <col min="262" max="262" width="12.28515625" style="60" customWidth="1"/>
    <col min="263" max="263" width="16.42578125" style="60" customWidth="1"/>
    <col min="264" max="513" width="9.140625" style="60"/>
    <col min="514" max="514" width="4.7109375" style="60" customWidth="1"/>
    <col min="515" max="515" width="43.28515625" style="60" customWidth="1"/>
    <col min="516" max="516" width="13.42578125" style="60" customWidth="1"/>
    <col min="517" max="517" width="11.42578125" style="60" customWidth="1"/>
    <col min="518" max="518" width="12.28515625" style="60" customWidth="1"/>
    <col min="519" max="519" width="16.42578125" style="60" customWidth="1"/>
    <col min="520" max="769" width="9.140625" style="60"/>
    <col min="770" max="770" width="4.7109375" style="60" customWidth="1"/>
    <col min="771" max="771" width="43.28515625" style="60" customWidth="1"/>
    <col min="772" max="772" width="13.42578125" style="60" customWidth="1"/>
    <col min="773" max="773" width="11.42578125" style="60" customWidth="1"/>
    <col min="774" max="774" width="12.28515625" style="60" customWidth="1"/>
    <col min="775" max="775" width="16.42578125" style="60" customWidth="1"/>
    <col min="776" max="1025" width="9.140625" style="60"/>
    <col min="1026" max="1026" width="4.7109375" style="60" customWidth="1"/>
    <col min="1027" max="1027" width="43.28515625" style="60" customWidth="1"/>
    <col min="1028" max="1028" width="13.42578125" style="60" customWidth="1"/>
    <col min="1029" max="1029" width="11.42578125" style="60" customWidth="1"/>
    <col min="1030" max="1030" width="12.28515625" style="60" customWidth="1"/>
    <col min="1031" max="1031" width="16.42578125" style="60" customWidth="1"/>
    <col min="1032" max="1281" width="9.140625" style="60"/>
    <col min="1282" max="1282" width="4.7109375" style="60" customWidth="1"/>
    <col min="1283" max="1283" width="43.28515625" style="60" customWidth="1"/>
    <col min="1284" max="1284" width="13.42578125" style="60" customWidth="1"/>
    <col min="1285" max="1285" width="11.42578125" style="60" customWidth="1"/>
    <col min="1286" max="1286" width="12.28515625" style="60" customWidth="1"/>
    <col min="1287" max="1287" width="16.42578125" style="60" customWidth="1"/>
    <col min="1288" max="1537" width="9.140625" style="60"/>
    <col min="1538" max="1538" width="4.7109375" style="60" customWidth="1"/>
    <col min="1539" max="1539" width="43.28515625" style="60" customWidth="1"/>
    <col min="1540" max="1540" width="13.42578125" style="60" customWidth="1"/>
    <col min="1541" max="1541" width="11.42578125" style="60" customWidth="1"/>
    <col min="1542" max="1542" width="12.28515625" style="60" customWidth="1"/>
    <col min="1543" max="1543" width="16.42578125" style="60" customWidth="1"/>
    <col min="1544" max="1793" width="9.140625" style="60"/>
    <col min="1794" max="1794" width="4.7109375" style="60" customWidth="1"/>
    <col min="1795" max="1795" width="43.28515625" style="60" customWidth="1"/>
    <col min="1796" max="1796" width="13.42578125" style="60" customWidth="1"/>
    <col min="1797" max="1797" width="11.42578125" style="60" customWidth="1"/>
    <col min="1798" max="1798" width="12.28515625" style="60" customWidth="1"/>
    <col min="1799" max="1799" width="16.42578125" style="60" customWidth="1"/>
    <col min="1800" max="2049" width="9.140625" style="60"/>
    <col min="2050" max="2050" width="4.7109375" style="60" customWidth="1"/>
    <col min="2051" max="2051" width="43.28515625" style="60" customWidth="1"/>
    <col min="2052" max="2052" width="13.42578125" style="60" customWidth="1"/>
    <col min="2053" max="2053" width="11.42578125" style="60" customWidth="1"/>
    <col min="2054" max="2054" width="12.28515625" style="60" customWidth="1"/>
    <col min="2055" max="2055" width="16.42578125" style="60" customWidth="1"/>
    <col min="2056" max="2305" width="9.140625" style="60"/>
    <col min="2306" max="2306" width="4.7109375" style="60" customWidth="1"/>
    <col min="2307" max="2307" width="43.28515625" style="60" customWidth="1"/>
    <col min="2308" max="2308" width="13.42578125" style="60" customWidth="1"/>
    <col min="2309" max="2309" width="11.42578125" style="60" customWidth="1"/>
    <col min="2310" max="2310" width="12.28515625" style="60" customWidth="1"/>
    <col min="2311" max="2311" width="16.42578125" style="60" customWidth="1"/>
    <col min="2312" max="2561" width="9.140625" style="60"/>
    <col min="2562" max="2562" width="4.7109375" style="60" customWidth="1"/>
    <col min="2563" max="2563" width="43.28515625" style="60" customWidth="1"/>
    <col min="2564" max="2564" width="13.42578125" style="60" customWidth="1"/>
    <col min="2565" max="2565" width="11.42578125" style="60" customWidth="1"/>
    <col min="2566" max="2566" width="12.28515625" style="60" customWidth="1"/>
    <col min="2567" max="2567" width="16.42578125" style="60" customWidth="1"/>
    <col min="2568" max="2817" width="9.140625" style="60"/>
    <col min="2818" max="2818" width="4.7109375" style="60" customWidth="1"/>
    <col min="2819" max="2819" width="43.28515625" style="60" customWidth="1"/>
    <col min="2820" max="2820" width="13.42578125" style="60" customWidth="1"/>
    <col min="2821" max="2821" width="11.42578125" style="60" customWidth="1"/>
    <col min="2822" max="2822" width="12.28515625" style="60" customWidth="1"/>
    <col min="2823" max="2823" width="16.42578125" style="60" customWidth="1"/>
    <col min="2824" max="3073" width="9.140625" style="60"/>
    <col min="3074" max="3074" width="4.7109375" style="60" customWidth="1"/>
    <col min="3075" max="3075" width="43.28515625" style="60" customWidth="1"/>
    <col min="3076" max="3076" width="13.42578125" style="60" customWidth="1"/>
    <col min="3077" max="3077" width="11.42578125" style="60" customWidth="1"/>
    <col min="3078" max="3078" width="12.28515625" style="60" customWidth="1"/>
    <col min="3079" max="3079" width="16.42578125" style="60" customWidth="1"/>
    <col min="3080" max="3329" width="9.140625" style="60"/>
    <col min="3330" max="3330" width="4.7109375" style="60" customWidth="1"/>
    <col min="3331" max="3331" width="43.28515625" style="60" customWidth="1"/>
    <col min="3332" max="3332" width="13.42578125" style="60" customWidth="1"/>
    <col min="3333" max="3333" width="11.42578125" style="60" customWidth="1"/>
    <col min="3334" max="3334" width="12.28515625" style="60" customWidth="1"/>
    <col min="3335" max="3335" width="16.42578125" style="60" customWidth="1"/>
    <col min="3336" max="3585" width="9.140625" style="60"/>
    <col min="3586" max="3586" width="4.7109375" style="60" customWidth="1"/>
    <col min="3587" max="3587" width="43.28515625" style="60" customWidth="1"/>
    <col min="3588" max="3588" width="13.42578125" style="60" customWidth="1"/>
    <col min="3589" max="3589" width="11.42578125" style="60" customWidth="1"/>
    <col min="3590" max="3590" width="12.28515625" style="60" customWidth="1"/>
    <col min="3591" max="3591" width="16.42578125" style="60" customWidth="1"/>
    <col min="3592" max="3841" width="9.140625" style="60"/>
    <col min="3842" max="3842" width="4.7109375" style="60" customWidth="1"/>
    <col min="3843" max="3843" width="43.28515625" style="60" customWidth="1"/>
    <col min="3844" max="3844" width="13.42578125" style="60" customWidth="1"/>
    <col min="3845" max="3845" width="11.42578125" style="60" customWidth="1"/>
    <col min="3846" max="3846" width="12.28515625" style="60" customWidth="1"/>
    <col min="3847" max="3847" width="16.42578125" style="60" customWidth="1"/>
    <col min="3848" max="4097" width="9.140625" style="60"/>
    <col min="4098" max="4098" width="4.7109375" style="60" customWidth="1"/>
    <col min="4099" max="4099" width="43.28515625" style="60" customWidth="1"/>
    <col min="4100" max="4100" width="13.42578125" style="60" customWidth="1"/>
    <col min="4101" max="4101" width="11.42578125" style="60" customWidth="1"/>
    <col min="4102" max="4102" width="12.28515625" style="60" customWidth="1"/>
    <col min="4103" max="4103" width="16.42578125" style="60" customWidth="1"/>
    <col min="4104" max="4353" width="9.140625" style="60"/>
    <col min="4354" max="4354" width="4.7109375" style="60" customWidth="1"/>
    <col min="4355" max="4355" width="43.28515625" style="60" customWidth="1"/>
    <col min="4356" max="4356" width="13.42578125" style="60" customWidth="1"/>
    <col min="4357" max="4357" width="11.42578125" style="60" customWidth="1"/>
    <col min="4358" max="4358" width="12.28515625" style="60" customWidth="1"/>
    <col min="4359" max="4359" width="16.42578125" style="60" customWidth="1"/>
    <col min="4360" max="4609" width="9.140625" style="60"/>
    <col min="4610" max="4610" width="4.7109375" style="60" customWidth="1"/>
    <col min="4611" max="4611" width="43.28515625" style="60" customWidth="1"/>
    <col min="4612" max="4612" width="13.42578125" style="60" customWidth="1"/>
    <col min="4613" max="4613" width="11.42578125" style="60" customWidth="1"/>
    <col min="4614" max="4614" width="12.28515625" style="60" customWidth="1"/>
    <col min="4615" max="4615" width="16.42578125" style="60" customWidth="1"/>
    <col min="4616" max="4865" width="9.140625" style="60"/>
    <col min="4866" max="4866" width="4.7109375" style="60" customWidth="1"/>
    <col min="4867" max="4867" width="43.28515625" style="60" customWidth="1"/>
    <col min="4868" max="4868" width="13.42578125" style="60" customWidth="1"/>
    <col min="4869" max="4869" width="11.42578125" style="60" customWidth="1"/>
    <col min="4870" max="4870" width="12.28515625" style="60" customWidth="1"/>
    <col min="4871" max="4871" width="16.42578125" style="60" customWidth="1"/>
    <col min="4872" max="5121" width="9.140625" style="60"/>
    <col min="5122" max="5122" width="4.7109375" style="60" customWidth="1"/>
    <col min="5123" max="5123" width="43.28515625" style="60" customWidth="1"/>
    <col min="5124" max="5124" width="13.42578125" style="60" customWidth="1"/>
    <col min="5125" max="5125" width="11.42578125" style="60" customWidth="1"/>
    <col min="5126" max="5126" width="12.28515625" style="60" customWidth="1"/>
    <col min="5127" max="5127" width="16.42578125" style="60" customWidth="1"/>
    <col min="5128" max="5377" width="9.140625" style="60"/>
    <col min="5378" max="5378" width="4.7109375" style="60" customWidth="1"/>
    <col min="5379" max="5379" width="43.28515625" style="60" customWidth="1"/>
    <col min="5380" max="5380" width="13.42578125" style="60" customWidth="1"/>
    <col min="5381" max="5381" width="11.42578125" style="60" customWidth="1"/>
    <col min="5382" max="5382" width="12.28515625" style="60" customWidth="1"/>
    <col min="5383" max="5383" width="16.42578125" style="60" customWidth="1"/>
    <col min="5384" max="5633" width="9.140625" style="60"/>
    <col min="5634" max="5634" width="4.7109375" style="60" customWidth="1"/>
    <col min="5635" max="5635" width="43.28515625" style="60" customWidth="1"/>
    <col min="5636" max="5636" width="13.42578125" style="60" customWidth="1"/>
    <col min="5637" max="5637" width="11.42578125" style="60" customWidth="1"/>
    <col min="5638" max="5638" width="12.28515625" style="60" customWidth="1"/>
    <col min="5639" max="5639" width="16.42578125" style="60" customWidth="1"/>
    <col min="5640" max="5889" width="9.140625" style="60"/>
    <col min="5890" max="5890" width="4.7109375" style="60" customWidth="1"/>
    <col min="5891" max="5891" width="43.28515625" style="60" customWidth="1"/>
    <col min="5892" max="5892" width="13.42578125" style="60" customWidth="1"/>
    <col min="5893" max="5893" width="11.42578125" style="60" customWidth="1"/>
    <col min="5894" max="5894" width="12.28515625" style="60" customWidth="1"/>
    <col min="5895" max="5895" width="16.42578125" style="60" customWidth="1"/>
    <col min="5896" max="6145" width="9.140625" style="60"/>
    <col min="6146" max="6146" width="4.7109375" style="60" customWidth="1"/>
    <col min="6147" max="6147" width="43.28515625" style="60" customWidth="1"/>
    <col min="6148" max="6148" width="13.42578125" style="60" customWidth="1"/>
    <col min="6149" max="6149" width="11.42578125" style="60" customWidth="1"/>
    <col min="6150" max="6150" width="12.28515625" style="60" customWidth="1"/>
    <col min="6151" max="6151" width="16.42578125" style="60" customWidth="1"/>
    <col min="6152" max="6401" width="9.140625" style="60"/>
    <col min="6402" max="6402" width="4.7109375" style="60" customWidth="1"/>
    <col min="6403" max="6403" width="43.28515625" style="60" customWidth="1"/>
    <col min="6404" max="6404" width="13.42578125" style="60" customWidth="1"/>
    <col min="6405" max="6405" width="11.42578125" style="60" customWidth="1"/>
    <col min="6406" max="6406" width="12.28515625" style="60" customWidth="1"/>
    <col min="6407" max="6407" width="16.42578125" style="60" customWidth="1"/>
    <col min="6408" max="6657" width="9.140625" style="60"/>
    <col min="6658" max="6658" width="4.7109375" style="60" customWidth="1"/>
    <col min="6659" max="6659" width="43.28515625" style="60" customWidth="1"/>
    <col min="6660" max="6660" width="13.42578125" style="60" customWidth="1"/>
    <col min="6661" max="6661" width="11.42578125" style="60" customWidth="1"/>
    <col min="6662" max="6662" width="12.28515625" style="60" customWidth="1"/>
    <col min="6663" max="6663" width="16.42578125" style="60" customWidth="1"/>
    <col min="6664" max="6913" width="9.140625" style="60"/>
    <col min="6914" max="6914" width="4.7109375" style="60" customWidth="1"/>
    <col min="6915" max="6915" width="43.28515625" style="60" customWidth="1"/>
    <col min="6916" max="6916" width="13.42578125" style="60" customWidth="1"/>
    <col min="6917" max="6917" width="11.42578125" style="60" customWidth="1"/>
    <col min="6918" max="6918" width="12.28515625" style="60" customWidth="1"/>
    <col min="6919" max="6919" width="16.42578125" style="60" customWidth="1"/>
    <col min="6920" max="7169" width="9.140625" style="60"/>
    <col min="7170" max="7170" width="4.7109375" style="60" customWidth="1"/>
    <col min="7171" max="7171" width="43.28515625" style="60" customWidth="1"/>
    <col min="7172" max="7172" width="13.42578125" style="60" customWidth="1"/>
    <col min="7173" max="7173" width="11.42578125" style="60" customWidth="1"/>
    <col min="7174" max="7174" width="12.28515625" style="60" customWidth="1"/>
    <col min="7175" max="7175" width="16.42578125" style="60" customWidth="1"/>
    <col min="7176" max="7425" width="9.140625" style="60"/>
    <col min="7426" max="7426" width="4.7109375" style="60" customWidth="1"/>
    <col min="7427" max="7427" width="43.28515625" style="60" customWidth="1"/>
    <col min="7428" max="7428" width="13.42578125" style="60" customWidth="1"/>
    <col min="7429" max="7429" width="11.42578125" style="60" customWidth="1"/>
    <col min="7430" max="7430" width="12.28515625" style="60" customWidth="1"/>
    <col min="7431" max="7431" width="16.42578125" style="60" customWidth="1"/>
    <col min="7432" max="7681" width="9.140625" style="60"/>
    <col min="7682" max="7682" width="4.7109375" style="60" customWidth="1"/>
    <col min="7683" max="7683" width="43.28515625" style="60" customWidth="1"/>
    <col min="7684" max="7684" width="13.42578125" style="60" customWidth="1"/>
    <col min="7685" max="7685" width="11.42578125" style="60" customWidth="1"/>
    <col min="7686" max="7686" width="12.28515625" style="60" customWidth="1"/>
    <col min="7687" max="7687" width="16.42578125" style="60" customWidth="1"/>
    <col min="7688" max="7937" width="9.140625" style="60"/>
    <col min="7938" max="7938" width="4.7109375" style="60" customWidth="1"/>
    <col min="7939" max="7939" width="43.28515625" style="60" customWidth="1"/>
    <col min="7940" max="7940" width="13.42578125" style="60" customWidth="1"/>
    <col min="7941" max="7941" width="11.42578125" style="60" customWidth="1"/>
    <col min="7942" max="7942" width="12.28515625" style="60" customWidth="1"/>
    <col min="7943" max="7943" width="16.42578125" style="60" customWidth="1"/>
    <col min="7944" max="8193" width="9.140625" style="60"/>
    <col min="8194" max="8194" width="4.7109375" style="60" customWidth="1"/>
    <col min="8195" max="8195" width="43.28515625" style="60" customWidth="1"/>
    <col min="8196" max="8196" width="13.42578125" style="60" customWidth="1"/>
    <col min="8197" max="8197" width="11.42578125" style="60" customWidth="1"/>
    <col min="8198" max="8198" width="12.28515625" style="60" customWidth="1"/>
    <col min="8199" max="8199" width="16.42578125" style="60" customWidth="1"/>
    <col min="8200" max="8449" width="9.140625" style="60"/>
    <col min="8450" max="8450" width="4.7109375" style="60" customWidth="1"/>
    <col min="8451" max="8451" width="43.28515625" style="60" customWidth="1"/>
    <col min="8452" max="8452" width="13.42578125" style="60" customWidth="1"/>
    <col min="8453" max="8453" width="11.42578125" style="60" customWidth="1"/>
    <col min="8454" max="8454" width="12.28515625" style="60" customWidth="1"/>
    <col min="8455" max="8455" width="16.42578125" style="60" customWidth="1"/>
    <col min="8456" max="8705" width="9.140625" style="60"/>
    <col min="8706" max="8706" width="4.7109375" style="60" customWidth="1"/>
    <col min="8707" max="8707" width="43.28515625" style="60" customWidth="1"/>
    <col min="8708" max="8708" width="13.42578125" style="60" customWidth="1"/>
    <col min="8709" max="8709" width="11.42578125" style="60" customWidth="1"/>
    <col min="8710" max="8710" width="12.28515625" style="60" customWidth="1"/>
    <col min="8711" max="8711" width="16.42578125" style="60" customWidth="1"/>
    <col min="8712" max="8961" width="9.140625" style="60"/>
    <col min="8962" max="8962" width="4.7109375" style="60" customWidth="1"/>
    <col min="8963" max="8963" width="43.28515625" style="60" customWidth="1"/>
    <col min="8964" max="8964" width="13.42578125" style="60" customWidth="1"/>
    <col min="8965" max="8965" width="11.42578125" style="60" customWidth="1"/>
    <col min="8966" max="8966" width="12.28515625" style="60" customWidth="1"/>
    <col min="8967" max="8967" width="16.42578125" style="60" customWidth="1"/>
    <col min="8968" max="9217" width="9.140625" style="60"/>
    <col min="9218" max="9218" width="4.7109375" style="60" customWidth="1"/>
    <col min="9219" max="9219" width="43.28515625" style="60" customWidth="1"/>
    <col min="9220" max="9220" width="13.42578125" style="60" customWidth="1"/>
    <col min="9221" max="9221" width="11.42578125" style="60" customWidth="1"/>
    <col min="9222" max="9222" width="12.28515625" style="60" customWidth="1"/>
    <col min="9223" max="9223" width="16.42578125" style="60" customWidth="1"/>
    <col min="9224" max="9473" width="9.140625" style="60"/>
    <col min="9474" max="9474" width="4.7109375" style="60" customWidth="1"/>
    <col min="9475" max="9475" width="43.28515625" style="60" customWidth="1"/>
    <col min="9476" max="9476" width="13.42578125" style="60" customWidth="1"/>
    <col min="9477" max="9477" width="11.42578125" style="60" customWidth="1"/>
    <col min="9478" max="9478" width="12.28515625" style="60" customWidth="1"/>
    <col min="9479" max="9479" width="16.42578125" style="60" customWidth="1"/>
    <col min="9480" max="9729" width="9.140625" style="60"/>
    <col min="9730" max="9730" width="4.7109375" style="60" customWidth="1"/>
    <col min="9731" max="9731" width="43.28515625" style="60" customWidth="1"/>
    <col min="9732" max="9732" width="13.42578125" style="60" customWidth="1"/>
    <col min="9733" max="9733" width="11.42578125" style="60" customWidth="1"/>
    <col min="9734" max="9734" width="12.28515625" style="60" customWidth="1"/>
    <col min="9735" max="9735" width="16.42578125" style="60" customWidth="1"/>
    <col min="9736" max="9985" width="9.140625" style="60"/>
    <col min="9986" max="9986" width="4.7109375" style="60" customWidth="1"/>
    <col min="9987" max="9987" width="43.28515625" style="60" customWidth="1"/>
    <col min="9988" max="9988" width="13.42578125" style="60" customWidth="1"/>
    <col min="9989" max="9989" width="11.42578125" style="60" customWidth="1"/>
    <col min="9990" max="9990" width="12.28515625" style="60" customWidth="1"/>
    <col min="9991" max="9991" width="16.42578125" style="60" customWidth="1"/>
    <col min="9992" max="10241" width="9.140625" style="60"/>
    <col min="10242" max="10242" width="4.7109375" style="60" customWidth="1"/>
    <col min="10243" max="10243" width="43.28515625" style="60" customWidth="1"/>
    <col min="10244" max="10244" width="13.42578125" style="60" customWidth="1"/>
    <col min="10245" max="10245" width="11.42578125" style="60" customWidth="1"/>
    <col min="10246" max="10246" width="12.28515625" style="60" customWidth="1"/>
    <col min="10247" max="10247" width="16.42578125" style="60" customWidth="1"/>
    <col min="10248" max="10497" width="9.140625" style="60"/>
    <col min="10498" max="10498" width="4.7109375" style="60" customWidth="1"/>
    <col min="10499" max="10499" width="43.28515625" style="60" customWidth="1"/>
    <col min="10500" max="10500" width="13.42578125" style="60" customWidth="1"/>
    <col min="10501" max="10501" width="11.42578125" style="60" customWidth="1"/>
    <col min="10502" max="10502" width="12.28515625" style="60" customWidth="1"/>
    <col min="10503" max="10503" width="16.42578125" style="60" customWidth="1"/>
    <col min="10504" max="10753" width="9.140625" style="60"/>
    <col min="10754" max="10754" width="4.7109375" style="60" customWidth="1"/>
    <col min="10755" max="10755" width="43.28515625" style="60" customWidth="1"/>
    <col min="10756" max="10756" width="13.42578125" style="60" customWidth="1"/>
    <col min="10757" max="10757" width="11.42578125" style="60" customWidth="1"/>
    <col min="10758" max="10758" width="12.28515625" style="60" customWidth="1"/>
    <col min="10759" max="10759" width="16.42578125" style="60" customWidth="1"/>
    <col min="10760" max="11009" width="9.140625" style="60"/>
    <col min="11010" max="11010" width="4.7109375" style="60" customWidth="1"/>
    <col min="11011" max="11011" width="43.28515625" style="60" customWidth="1"/>
    <col min="11012" max="11012" width="13.42578125" style="60" customWidth="1"/>
    <col min="11013" max="11013" width="11.42578125" style="60" customWidth="1"/>
    <col min="11014" max="11014" width="12.28515625" style="60" customWidth="1"/>
    <col min="11015" max="11015" width="16.42578125" style="60" customWidth="1"/>
    <col min="11016" max="11265" width="9.140625" style="60"/>
    <col min="11266" max="11266" width="4.7109375" style="60" customWidth="1"/>
    <col min="11267" max="11267" width="43.28515625" style="60" customWidth="1"/>
    <col min="11268" max="11268" width="13.42578125" style="60" customWidth="1"/>
    <col min="11269" max="11269" width="11.42578125" style="60" customWidth="1"/>
    <col min="11270" max="11270" width="12.28515625" style="60" customWidth="1"/>
    <col min="11271" max="11271" width="16.42578125" style="60" customWidth="1"/>
    <col min="11272" max="11521" width="9.140625" style="60"/>
    <col min="11522" max="11522" width="4.7109375" style="60" customWidth="1"/>
    <col min="11523" max="11523" width="43.28515625" style="60" customWidth="1"/>
    <col min="11524" max="11524" width="13.42578125" style="60" customWidth="1"/>
    <col min="11525" max="11525" width="11.42578125" style="60" customWidth="1"/>
    <col min="11526" max="11526" width="12.28515625" style="60" customWidth="1"/>
    <col min="11527" max="11527" width="16.42578125" style="60" customWidth="1"/>
    <col min="11528" max="11777" width="9.140625" style="60"/>
    <col min="11778" max="11778" width="4.7109375" style="60" customWidth="1"/>
    <col min="11779" max="11779" width="43.28515625" style="60" customWidth="1"/>
    <col min="11780" max="11780" width="13.42578125" style="60" customWidth="1"/>
    <col min="11781" max="11781" width="11.42578125" style="60" customWidth="1"/>
    <col min="11782" max="11782" width="12.28515625" style="60" customWidth="1"/>
    <col min="11783" max="11783" width="16.42578125" style="60" customWidth="1"/>
    <col min="11784" max="12033" width="9.140625" style="60"/>
    <col min="12034" max="12034" width="4.7109375" style="60" customWidth="1"/>
    <col min="12035" max="12035" width="43.28515625" style="60" customWidth="1"/>
    <col min="12036" max="12036" width="13.42578125" style="60" customWidth="1"/>
    <col min="12037" max="12037" width="11.42578125" style="60" customWidth="1"/>
    <col min="12038" max="12038" width="12.28515625" style="60" customWidth="1"/>
    <col min="12039" max="12039" width="16.42578125" style="60" customWidth="1"/>
    <col min="12040" max="12289" width="9.140625" style="60"/>
    <col min="12290" max="12290" width="4.7109375" style="60" customWidth="1"/>
    <col min="12291" max="12291" width="43.28515625" style="60" customWidth="1"/>
    <col min="12292" max="12292" width="13.42578125" style="60" customWidth="1"/>
    <col min="12293" max="12293" width="11.42578125" style="60" customWidth="1"/>
    <col min="12294" max="12294" width="12.28515625" style="60" customWidth="1"/>
    <col min="12295" max="12295" width="16.42578125" style="60" customWidth="1"/>
    <col min="12296" max="12545" width="9.140625" style="60"/>
    <col min="12546" max="12546" width="4.7109375" style="60" customWidth="1"/>
    <col min="12547" max="12547" width="43.28515625" style="60" customWidth="1"/>
    <col min="12548" max="12548" width="13.42578125" style="60" customWidth="1"/>
    <col min="12549" max="12549" width="11.42578125" style="60" customWidth="1"/>
    <col min="12550" max="12550" width="12.28515625" style="60" customWidth="1"/>
    <col min="12551" max="12551" width="16.42578125" style="60" customWidth="1"/>
    <col min="12552" max="12801" width="9.140625" style="60"/>
    <col min="12802" max="12802" width="4.7109375" style="60" customWidth="1"/>
    <col min="12803" max="12803" width="43.28515625" style="60" customWidth="1"/>
    <col min="12804" max="12804" width="13.42578125" style="60" customWidth="1"/>
    <col min="12805" max="12805" width="11.42578125" style="60" customWidth="1"/>
    <col min="12806" max="12806" width="12.28515625" style="60" customWidth="1"/>
    <col min="12807" max="12807" width="16.42578125" style="60" customWidth="1"/>
    <col min="12808" max="13057" width="9.140625" style="60"/>
    <col min="13058" max="13058" width="4.7109375" style="60" customWidth="1"/>
    <col min="13059" max="13059" width="43.28515625" style="60" customWidth="1"/>
    <col min="13060" max="13060" width="13.42578125" style="60" customWidth="1"/>
    <col min="13061" max="13061" width="11.42578125" style="60" customWidth="1"/>
    <col min="13062" max="13062" width="12.28515625" style="60" customWidth="1"/>
    <col min="13063" max="13063" width="16.42578125" style="60" customWidth="1"/>
    <col min="13064" max="13313" width="9.140625" style="60"/>
    <col min="13314" max="13314" width="4.7109375" style="60" customWidth="1"/>
    <col min="13315" max="13315" width="43.28515625" style="60" customWidth="1"/>
    <col min="13316" max="13316" width="13.42578125" style="60" customWidth="1"/>
    <col min="13317" max="13317" width="11.42578125" style="60" customWidth="1"/>
    <col min="13318" max="13318" width="12.28515625" style="60" customWidth="1"/>
    <col min="13319" max="13319" width="16.42578125" style="60" customWidth="1"/>
    <col min="13320" max="13569" width="9.140625" style="60"/>
    <col min="13570" max="13570" width="4.7109375" style="60" customWidth="1"/>
    <col min="13571" max="13571" width="43.28515625" style="60" customWidth="1"/>
    <col min="13572" max="13572" width="13.42578125" style="60" customWidth="1"/>
    <col min="13573" max="13573" width="11.42578125" style="60" customWidth="1"/>
    <col min="13574" max="13574" width="12.28515625" style="60" customWidth="1"/>
    <col min="13575" max="13575" width="16.42578125" style="60" customWidth="1"/>
    <col min="13576" max="13825" width="9.140625" style="60"/>
    <col min="13826" max="13826" width="4.7109375" style="60" customWidth="1"/>
    <col min="13827" max="13827" width="43.28515625" style="60" customWidth="1"/>
    <col min="13828" max="13828" width="13.42578125" style="60" customWidth="1"/>
    <col min="13829" max="13829" width="11.42578125" style="60" customWidth="1"/>
    <col min="13830" max="13830" width="12.28515625" style="60" customWidth="1"/>
    <col min="13831" max="13831" width="16.42578125" style="60" customWidth="1"/>
    <col min="13832" max="14081" width="9.140625" style="60"/>
    <col min="14082" max="14082" width="4.7109375" style="60" customWidth="1"/>
    <col min="14083" max="14083" width="43.28515625" style="60" customWidth="1"/>
    <col min="14084" max="14084" width="13.42578125" style="60" customWidth="1"/>
    <col min="14085" max="14085" width="11.42578125" style="60" customWidth="1"/>
    <col min="14086" max="14086" width="12.28515625" style="60" customWidth="1"/>
    <col min="14087" max="14087" width="16.42578125" style="60" customWidth="1"/>
    <col min="14088" max="14337" width="9.140625" style="60"/>
    <col min="14338" max="14338" width="4.7109375" style="60" customWidth="1"/>
    <col min="14339" max="14339" width="43.28515625" style="60" customWidth="1"/>
    <col min="14340" max="14340" width="13.42578125" style="60" customWidth="1"/>
    <col min="14341" max="14341" width="11.42578125" style="60" customWidth="1"/>
    <col min="14342" max="14342" width="12.28515625" style="60" customWidth="1"/>
    <col min="14343" max="14343" width="16.42578125" style="60" customWidth="1"/>
    <col min="14344" max="14593" width="9.140625" style="60"/>
    <col min="14594" max="14594" width="4.7109375" style="60" customWidth="1"/>
    <col min="14595" max="14595" width="43.28515625" style="60" customWidth="1"/>
    <col min="14596" max="14596" width="13.42578125" style="60" customWidth="1"/>
    <col min="14597" max="14597" width="11.42578125" style="60" customWidth="1"/>
    <col min="14598" max="14598" width="12.28515625" style="60" customWidth="1"/>
    <col min="14599" max="14599" width="16.42578125" style="60" customWidth="1"/>
    <col min="14600" max="14849" width="9.140625" style="60"/>
    <col min="14850" max="14850" width="4.7109375" style="60" customWidth="1"/>
    <col min="14851" max="14851" width="43.28515625" style="60" customWidth="1"/>
    <col min="14852" max="14852" width="13.42578125" style="60" customWidth="1"/>
    <col min="14853" max="14853" width="11.42578125" style="60" customWidth="1"/>
    <col min="14854" max="14854" width="12.28515625" style="60" customWidth="1"/>
    <col min="14855" max="14855" width="16.42578125" style="60" customWidth="1"/>
    <col min="14856" max="15105" width="9.140625" style="60"/>
    <col min="15106" max="15106" width="4.7109375" style="60" customWidth="1"/>
    <col min="15107" max="15107" width="43.28515625" style="60" customWidth="1"/>
    <col min="15108" max="15108" width="13.42578125" style="60" customWidth="1"/>
    <col min="15109" max="15109" width="11.42578125" style="60" customWidth="1"/>
    <col min="15110" max="15110" width="12.28515625" style="60" customWidth="1"/>
    <col min="15111" max="15111" width="16.42578125" style="60" customWidth="1"/>
    <col min="15112" max="15361" width="9.140625" style="60"/>
    <col min="15362" max="15362" width="4.7109375" style="60" customWidth="1"/>
    <col min="15363" max="15363" width="43.28515625" style="60" customWidth="1"/>
    <col min="15364" max="15364" width="13.42578125" style="60" customWidth="1"/>
    <col min="15365" max="15365" width="11.42578125" style="60" customWidth="1"/>
    <col min="15366" max="15366" width="12.28515625" style="60" customWidth="1"/>
    <col min="15367" max="15367" width="16.42578125" style="60" customWidth="1"/>
    <col min="15368" max="15617" width="9.140625" style="60"/>
    <col min="15618" max="15618" width="4.7109375" style="60" customWidth="1"/>
    <col min="15619" max="15619" width="43.28515625" style="60" customWidth="1"/>
    <col min="15620" max="15620" width="13.42578125" style="60" customWidth="1"/>
    <col min="15621" max="15621" width="11.42578125" style="60" customWidth="1"/>
    <col min="15622" max="15622" width="12.28515625" style="60" customWidth="1"/>
    <col min="15623" max="15623" width="16.42578125" style="60" customWidth="1"/>
    <col min="15624" max="15873" width="9.140625" style="60"/>
    <col min="15874" max="15874" width="4.7109375" style="60" customWidth="1"/>
    <col min="15875" max="15875" width="43.28515625" style="60" customWidth="1"/>
    <col min="15876" max="15876" width="13.42578125" style="60" customWidth="1"/>
    <col min="15877" max="15877" width="11.42578125" style="60" customWidth="1"/>
    <col min="15878" max="15878" width="12.28515625" style="60" customWidth="1"/>
    <col min="15879" max="15879" width="16.42578125" style="60" customWidth="1"/>
    <col min="15880" max="16129" width="9.140625" style="60"/>
    <col min="16130" max="16130" width="4.7109375" style="60" customWidth="1"/>
    <col min="16131" max="16131" width="43.28515625" style="60" customWidth="1"/>
    <col min="16132" max="16132" width="13.42578125" style="60" customWidth="1"/>
    <col min="16133" max="16133" width="11.42578125" style="60" customWidth="1"/>
    <col min="16134" max="16134" width="12.28515625" style="60" customWidth="1"/>
    <col min="16135" max="16135" width="16.42578125" style="60" customWidth="1"/>
    <col min="16136" max="16384" width="9.140625" style="60"/>
  </cols>
  <sheetData>
    <row r="1" spans="1:13" s="57" customFormat="1" ht="17.25">
      <c r="A1" s="243" t="s">
        <v>77</v>
      </c>
      <c r="B1" s="243"/>
      <c r="C1" s="243"/>
      <c r="D1" s="243"/>
      <c r="E1" s="243"/>
      <c r="F1" s="243"/>
      <c r="G1" s="243"/>
      <c r="H1" s="74"/>
      <c r="I1" s="74"/>
      <c r="J1" s="74"/>
      <c r="K1" s="74"/>
      <c r="L1" s="74"/>
      <c r="M1" s="74"/>
    </row>
    <row r="2" spans="1:13" s="57" customFormat="1" ht="65.25" customHeight="1">
      <c r="A2" s="244" t="s">
        <v>199</v>
      </c>
      <c r="B2" s="244"/>
      <c r="C2" s="244"/>
      <c r="D2" s="244"/>
      <c r="E2" s="244"/>
      <c r="F2" s="244"/>
      <c r="G2" s="244"/>
    </row>
    <row r="3" spans="1:13" s="72" customFormat="1" ht="23.25" customHeight="1">
      <c r="A3" s="245" t="s">
        <v>78</v>
      </c>
      <c r="B3" s="245"/>
      <c r="C3" s="245"/>
      <c r="D3" s="245"/>
      <c r="E3" s="245"/>
      <c r="F3" s="245"/>
      <c r="G3" s="245"/>
      <c r="H3" s="75"/>
      <c r="I3" s="75"/>
      <c r="J3" s="75"/>
      <c r="K3" s="75"/>
      <c r="L3" s="75"/>
      <c r="M3" s="75"/>
    </row>
    <row r="4" spans="1:13" s="72" customFormat="1" ht="23.25" customHeight="1">
      <c r="A4" s="58"/>
      <c r="B4" s="58"/>
      <c r="C4" s="58"/>
      <c r="D4" s="58"/>
      <c r="E4" s="58"/>
      <c r="F4" s="58"/>
      <c r="G4" s="58"/>
      <c r="H4" s="75"/>
      <c r="I4" s="75"/>
      <c r="J4" s="75"/>
      <c r="K4" s="75"/>
      <c r="L4" s="75"/>
      <c r="M4" s="75"/>
    </row>
    <row r="5" spans="1:13">
      <c r="D5" s="61"/>
      <c r="G5" s="61" t="s">
        <v>51</v>
      </c>
    </row>
    <row r="6" spans="1:13" s="71" customFormat="1" ht="63.75" customHeight="1">
      <c r="A6" s="84" t="s">
        <v>52</v>
      </c>
      <c r="B6" s="84" t="s">
        <v>65</v>
      </c>
      <c r="C6" s="84" t="s">
        <v>66</v>
      </c>
      <c r="D6" s="84" t="s">
        <v>57</v>
      </c>
      <c r="E6" s="98" t="s">
        <v>84</v>
      </c>
      <c r="F6" s="98" t="s">
        <v>7</v>
      </c>
      <c r="G6" s="98" t="s">
        <v>85</v>
      </c>
    </row>
    <row r="7" spans="1:13" s="68" customFormat="1" ht="13.5" customHeight="1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</row>
    <row r="8" spans="1:13" s="68" customFormat="1" ht="19.5" customHeight="1">
      <c r="A8" s="62"/>
      <c r="B8" s="63"/>
      <c r="C8" s="62"/>
      <c r="D8" s="62"/>
      <c r="E8" s="91"/>
      <c r="F8" s="91"/>
      <c r="G8" s="91">
        <f>+E8-F8</f>
        <v>0</v>
      </c>
    </row>
    <row r="9" spans="1:13" s="68" customFormat="1" ht="19.5" customHeight="1">
      <c r="A9" s="62"/>
      <c r="B9" s="63"/>
      <c r="C9" s="62"/>
      <c r="D9" s="62"/>
      <c r="E9" s="91"/>
      <c r="F9" s="91"/>
      <c r="G9" s="91">
        <f t="shared" ref="G9:G25" si="0">+E9-F9</f>
        <v>0</v>
      </c>
    </row>
    <row r="10" spans="1:13" s="68" customFormat="1" ht="19.5" customHeight="1">
      <c r="A10" s="62"/>
      <c r="B10" s="63"/>
      <c r="C10" s="62"/>
      <c r="D10" s="62"/>
      <c r="E10" s="91"/>
      <c r="F10" s="91"/>
      <c r="G10" s="91">
        <f t="shared" si="0"/>
        <v>0</v>
      </c>
    </row>
    <row r="11" spans="1:13" s="68" customFormat="1" ht="19.5" customHeight="1">
      <c r="A11" s="62"/>
      <c r="B11" s="63"/>
      <c r="C11" s="62"/>
      <c r="D11" s="62"/>
      <c r="E11" s="91"/>
      <c r="F11" s="91"/>
      <c r="G11" s="91">
        <f t="shared" si="0"/>
        <v>0</v>
      </c>
    </row>
    <row r="12" spans="1:13" s="68" customFormat="1" ht="19.5" customHeight="1">
      <c r="A12" s="62"/>
      <c r="B12" s="63"/>
      <c r="C12" s="62"/>
      <c r="D12" s="62"/>
      <c r="E12" s="91"/>
      <c r="F12" s="91"/>
      <c r="G12" s="91">
        <f t="shared" si="0"/>
        <v>0</v>
      </c>
    </row>
    <row r="13" spans="1:13" s="68" customFormat="1" ht="19.5" customHeight="1">
      <c r="A13" s="62"/>
      <c r="B13" s="63"/>
      <c r="C13" s="62"/>
      <c r="D13" s="62"/>
      <c r="E13" s="91"/>
      <c r="F13" s="91"/>
      <c r="G13" s="91">
        <f t="shared" si="0"/>
        <v>0</v>
      </c>
    </row>
    <row r="14" spans="1:13" s="68" customFormat="1" ht="19.5" customHeight="1">
      <c r="A14" s="62"/>
      <c r="B14" s="63"/>
      <c r="C14" s="62"/>
      <c r="D14" s="62"/>
      <c r="E14" s="91"/>
      <c r="F14" s="91"/>
      <c r="G14" s="91">
        <f t="shared" si="0"/>
        <v>0</v>
      </c>
    </row>
    <row r="15" spans="1:13" s="68" customFormat="1" ht="19.5" customHeight="1">
      <c r="A15" s="62"/>
      <c r="B15" s="63"/>
      <c r="C15" s="62"/>
      <c r="D15" s="62"/>
      <c r="E15" s="91"/>
      <c r="F15" s="91"/>
      <c r="G15" s="91">
        <f t="shared" si="0"/>
        <v>0</v>
      </c>
    </row>
    <row r="16" spans="1:13" ht="19.5" customHeight="1">
      <c r="A16" s="85"/>
      <c r="B16" s="90"/>
      <c r="C16" s="85"/>
      <c r="D16" s="85"/>
      <c r="E16" s="92"/>
      <c r="F16" s="92"/>
      <c r="G16" s="91">
        <f t="shared" si="0"/>
        <v>0</v>
      </c>
    </row>
    <row r="17" spans="1:7" ht="19.5" customHeight="1">
      <c r="A17" s="85"/>
      <c r="B17" s="90"/>
      <c r="C17" s="85"/>
      <c r="D17" s="85"/>
      <c r="E17" s="92"/>
      <c r="F17" s="92"/>
      <c r="G17" s="91">
        <f t="shared" si="0"/>
        <v>0</v>
      </c>
    </row>
    <row r="18" spans="1:7" ht="19.5" customHeight="1">
      <c r="A18" s="85"/>
      <c r="B18" s="90"/>
      <c r="C18" s="85"/>
      <c r="D18" s="85"/>
      <c r="E18" s="92"/>
      <c r="F18" s="92"/>
      <c r="G18" s="91">
        <f t="shared" si="0"/>
        <v>0</v>
      </c>
    </row>
    <row r="19" spans="1:7" ht="19.5" customHeight="1">
      <c r="A19" s="85"/>
      <c r="B19" s="90"/>
      <c r="C19" s="85"/>
      <c r="D19" s="85"/>
      <c r="E19" s="92"/>
      <c r="F19" s="92"/>
      <c r="G19" s="91">
        <f t="shared" si="0"/>
        <v>0</v>
      </c>
    </row>
    <row r="20" spans="1:7" ht="19.5" customHeight="1">
      <c r="A20" s="85"/>
      <c r="B20" s="90"/>
      <c r="C20" s="85"/>
      <c r="D20" s="85"/>
      <c r="E20" s="92"/>
      <c r="F20" s="92"/>
      <c r="G20" s="91">
        <f t="shared" si="0"/>
        <v>0</v>
      </c>
    </row>
    <row r="21" spans="1:7" ht="19.5" customHeight="1">
      <c r="A21" s="85"/>
      <c r="B21" s="90"/>
      <c r="C21" s="85"/>
      <c r="D21" s="85"/>
      <c r="E21" s="92"/>
      <c r="F21" s="92"/>
      <c r="G21" s="91">
        <f t="shared" si="0"/>
        <v>0</v>
      </c>
    </row>
    <row r="22" spans="1:7" ht="19.5" customHeight="1">
      <c r="A22" s="85"/>
      <c r="B22" s="90"/>
      <c r="C22" s="85"/>
      <c r="D22" s="85"/>
      <c r="E22" s="92"/>
      <c r="F22" s="92"/>
      <c r="G22" s="91">
        <f t="shared" si="0"/>
        <v>0</v>
      </c>
    </row>
    <row r="23" spans="1:7" ht="19.5" customHeight="1">
      <c r="A23" s="85"/>
      <c r="B23" s="90"/>
      <c r="C23" s="85"/>
      <c r="D23" s="85"/>
      <c r="E23" s="92"/>
      <c r="F23" s="92"/>
      <c r="G23" s="91">
        <f t="shared" si="0"/>
        <v>0</v>
      </c>
    </row>
    <row r="24" spans="1:7" ht="19.5" customHeight="1">
      <c r="A24" s="85"/>
      <c r="B24" s="90"/>
      <c r="C24" s="85"/>
      <c r="D24" s="85"/>
      <c r="E24" s="92"/>
      <c r="F24" s="92"/>
      <c r="G24" s="91">
        <f t="shared" si="0"/>
        <v>0</v>
      </c>
    </row>
    <row r="25" spans="1:7" ht="19.5" customHeight="1">
      <c r="A25" s="85"/>
      <c r="B25" s="90"/>
      <c r="C25" s="85"/>
      <c r="D25" s="85"/>
      <c r="E25" s="92"/>
      <c r="F25" s="92"/>
      <c r="G25" s="91">
        <f t="shared" si="0"/>
        <v>0</v>
      </c>
    </row>
    <row r="26" spans="1:7" s="57" customFormat="1" ht="24" customHeight="1">
      <c r="A26" s="82"/>
      <c r="B26" s="66" t="s">
        <v>61</v>
      </c>
      <c r="C26" s="82"/>
      <c r="D26" s="82"/>
      <c r="E26" s="93">
        <f>SUM(E8:E25)</f>
        <v>0</v>
      </c>
      <c r="F26" s="93">
        <f>SUM(F8:F25)</f>
        <v>0</v>
      </c>
      <c r="G26" s="93">
        <f>SUM(G8:G25)</f>
        <v>0</v>
      </c>
    </row>
    <row r="27" spans="1:7" ht="18.75" customHeight="1">
      <c r="E27" s="101">
        <f>+ROUND(E26/1000,2)</f>
        <v>0</v>
      </c>
      <c r="F27" s="101">
        <f t="shared" ref="F27:G27" si="1">+ROUND(F26/1000,2)</f>
        <v>0</v>
      </c>
      <c r="G27" s="101">
        <f t="shared" si="1"/>
        <v>0</v>
      </c>
    </row>
    <row r="30" spans="1:7" s="57" customFormat="1" ht="17.25">
      <c r="A30" s="77"/>
      <c r="B30" s="57" t="s">
        <v>67</v>
      </c>
      <c r="D30" s="238"/>
      <c r="E30" s="238"/>
      <c r="F30" s="81"/>
    </row>
    <row r="31" spans="1:7" s="57" customFormat="1" ht="13.5" customHeight="1">
      <c r="A31" s="77"/>
      <c r="D31" s="239" t="s">
        <v>63</v>
      </c>
      <c r="E31" s="239"/>
      <c r="F31" s="99"/>
    </row>
    <row r="32" spans="1:7" s="57" customFormat="1" ht="17.25">
      <c r="A32" s="77"/>
      <c r="D32" s="81"/>
      <c r="E32" s="81"/>
      <c r="F32" s="81"/>
    </row>
    <row r="33" spans="1:6" s="57" customFormat="1" ht="17.25" customHeight="1">
      <c r="A33" s="77"/>
      <c r="B33" s="57" t="s">
        <v>68</v>
      </c>
      <c r="D33" s="238"/>
      <c r="E33" s="238"/>
      <c r="F33" s="81"/>
    </row>
    <row r="34" spans="1:6" s="57" customFormat="1" ht="17.25">
      <c r="A34" s="77"/>
      <c r="B34" s="76" t="s">
        <v>64</v>
      </c>
      <c r="D34" s="239" t="s">
        <v>63</v>
      </c>
      <c r="E34" s="239"/>
      <c r="F34" s="99"/>
    </row>
  </sheetData>
  <mergeCells count="7">
    <mergeCell ref="D34:E34"/>
    <mergeCell ref="A1:G1"/>
    <mergeCell ref="A2:G2"/>
    <mergeCell ref="A3:G3"/>
    <mergeCell ref="D30:E30"/>
    <mergeCell ref="D31:E31"/>
    <mergeCell ref="D33:E3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60" customWidth="1"/>
    <col min="2" max="2" width="26.5703125" style="60" customWidth="1"/>
    <col min="3" max="3" width="18.5703125" style="60" customWidth="1"/>
    <col min="4" max="4" width="14.140625" style="60" customWidth="1"/>
    <col min="5" max="5" width="18" style="60" customWidth="1"/>
    <col min="6" max="6" width="16.5703125" style="60" customWidth="1"/>
    <col min="7" max="7" width="19.85546875" style="60" customWidth="1"/>
    <col min="8" max="257" width="9.140625" style="60"/>
    <col min="258" max="258" width="4.28515625" style="60" customWidth="1"/>
    <col min="259" max="259" width="26.5703125" style="60" customWidth="1"/>
    <col min="260" max="260" width="21" style="60" customWidth="1"/>
    <col min="261" max="261" width="15.5703125" style="60" customWidth="1"/>
    <col min="262" max="262" width="16.42578125" style="60" customWidth="1"/>
    <col min="263" max="263" width="17.42578125" style="60" customWidth="1"/>
    <col min="264" max="513" width="9.140625" style="60"/>
    <col min="514" max="514" width="4.28515625" style="60" customWidth="1"/>
    <col min="515" max="515" width="26.5703125" style="60" customWidth="1"/>
    <col min="516" max="516" width="21" style="60" customWidth="1"/>
    <col min="517" max="517" width="15.5703125" style="60" customWidth="1"/>
    <col min="518" max="518" width="16.42578125" style="60" customWidth="1"/>
    <col min="519" max="519" width="17.42578125" style="60" customWidth="1"/>
    <col min="520" max="769" width="9.140625" style="60"/>
    <col min="770" max="770" width="4.28515625" style="60" customWidth="1"/>
    <col min="771" max="771" width="26.5703125" style="60" customWidth="1"/>
    <col min="772" max="772" width="21" style="60" customWidth="1"/>
    <col min="773" max="773" width="15.5703125" style="60" customWidth="1"/>
    <col min="774" max="774" width="16.42578125" style="60" customWidth="1"/>
    <col min="775" max="775" width="17.42578125" style="60" customWidth="1"/>
    <col min="776" max="1025" width="9.140625" style="60"/>
    <col min="1026" max="1026" width="4.28515625" style="60" customWidth="1"/>
    <col min="1027" max="1027" width="26.5703125" style="60" customWidth="1"/>
    <col min="1028" max="1028" width="21" style="60" customWidth="1"/>
    <col min="1029" max="1029" width="15.5703125" style="60" customWidth="1"/>
    <col min="1030" max="1030" width="16.42578125" style="60" customWidth="1"/>
    <col min="1031" max="1031" width="17.42578125" style="60" customWidth="1"/>
    <col min="1032" max="1281" width="9.140625" style="60"/>
    <col min="1282" max="1282" width="4.28515625" style="60" customWidth="1"/>
    <col min="1283" max="1283" width="26.5703125" style="60" customWidth="1"/>
    <col min="1284" max="1284" width="21" style="60" customWidth="1"/>
    <col min="1285" max="1285" width="15.5703125" style="60" customWidth="1"/>
    <col min="1286" max="1286" width="16.42578125" style="60" customWidth="1"/>
    <col min="1287" max="1287" width="17.42578125" style="60" customWidth="1"/>
    <col min="1288" max="1537" width="9.140625" style="60"/>
    <col min="1538" max="1538" width="4.28515625" style="60" customWidth="1"/>
    <col min="1539" max="1539" width="26.5703125" style="60" customWidth="1"/>
    <col min="1540" max="1540" width="21" style="60" customWidth="1"/>
    <col min="1541" max="1541" width="15.5703125" style="60" customWidth="1"/>
    <col min="1542" max="1542" width="16.42578125" style="60" customWidth="1"/>
    <col min="1543" max="1543" width="17.42578125" style="60" customWidth="1"/>
    <col min="1544" max="1793" width="9.140625" style="60"/>
    <col min="1794" max="1794" width="4.28515625" style="60" customWidth="1"/>
    <col min="1795" max="1795" width="26.5703125" style="60" customWidth="1"/>
    <col min="1796" max="1796" width="21" style="60" customWidth="1"/>
    <col min="1797" max="1797" width="15.5703125" style="60" customWidth="1"/>
    <col min="1798" max="1798" width="16.42578125" style="60" customWidth="1"/>
    <col min="1799" max="1799" width="17.42578125" style="60" customWidth="1"/>
    <col min="1800" max="2049" width="9.140625" style="60"/>
    <col min="2050" max="2050" width="4.28515625" style="60" customWidth="1"/>
    <col min="2051" max="2051" width="26.5703125" style="60" customWidth="1"/>
    <col min="2052" max="2052" width="21" style="60" customWidth="1"/>
    <col min="2053" max="2053" width="15.5703125" style="60" customWidth="1"/>
    <col min="2054" max="2054" width="16.42578125" style="60" customWidth="1"/>
    <col min="2055" max="2055" width="17.42578125" style="60" customWidth="1"/>
    <col min="2056" max="2305" width="9.140625" style="60"/>
    <col min="2306" max="2306" width="4.28515625" style="60" customWidth="1"/>
    <col min="2307" max="2307" width="26.5703125" style="60" customWidth="1"/>
    <col min="2308" max="2308" width="21" style="60" customWidth="1"/>
    <col min="2309" max="2309" width="15.5703125" style="60" customWidth="1"/>
    <col min="2310" max="2310" width="16.42578125" style="60" customWidth="1"/>
    <col min="2311" max="2311" width="17.42578125" style="60" customWidth="1"/>
    <col min="2312" max="2561" width="9.140625" style="60"/>
    <col min="2562" max="2562" width="4.28515625" style="60" customWidth="1"/>
    <col min="2563" max="2563" width="26.5703125" style="60" customWidth="1"/>
    <col min="2564" max="2564" width="21" style="60" customWidth="1"/>
    <col min="2565" max="2565" width="15.5703125" style="60" customWidth="1"/>
    <col min="2566" max="2566" width="16.42578125" style="60" customWidth="1"/>
    <col min="2567" max="2567" width="17.42578125" style="60" customWidth="1"/>
    <col min="2568" max="2817" width="9.140625" style="60"/>
    <col min="2818" max="2818" width="4.28515625" style="60" customWidth="1"/>
    <col min="2819" max="2819" width="26.5703125" style="60" customWidth="1"/>
    <col min="2820" max="2820" width="21" style="60" customWidth="1"/>
    <col min="2821" max="2821" width="15.5703125" style="60" customWidth="1"/>
    <col min="2822" max="2822" width="16.42578125" style="60" customWidth="1"/>
    <col min="2823" max="2823" width="17.42578125" style="60" customWidth="1"/>
    <col min="2824" max="3073" width="9.140625" style="60"/>
    <col min="3074" max="3074" width="4.28515625" style="60" customWidth="1"/>
    <col min="3075" max="3075" width="26.5703125" style="60" customWidth="1"/>
    <col min="3076" max="3076" width="21" style="60" customWidth="1"/>
    <col min="3077" max="3077" width="15.5703125" style="60" customWidth="1"/>
    <col min="3078" max="3078" width="16.42578125" style="60" customWidth="1"/>
    <col min="3079" max="3079" width="17.42578125" style="60" customWidth="1"/>
    <col min="3080" max="3329" width="9.140625" style="60"/>
    <col min="3330" max="3330" width="4.28515625" style="60" customWidth="1"/>
    <col min="3331" max="3331" width="26.5703125" style="60" customWidth="1"/>
    <col min="3332" max="3332" width="21" style="60" customWidth="1"/>
    <col min="3333" max="3333" width="15.5703125" style="60" customWidth="1"/>
    <col min="3334" max="3334" width="16.42578125" style="60" customWidth="1"/>
    <col min="3335" max="3335" width="17.42578125" style="60" customWidth="1"/>
    <col min="3336" max="3585" width="9.140625" style="60"/>
    <col min="3586" max="3586" width="4.28515625" style="60" customWidth="1"/>
    <col min="3587" max="3587" width="26.5703125" style="60" customWidth="1"/>
    <col min="3588" max="3588" width="21" style="60" customWidth="1"/>
    <col min="3589" max="3589" width="15.5703125" style="60" customWidth="1"/>
    <col min="3590" max="3590" width="16.42578125" style="60" customWidth="1"/>
    <col min="3591" max="3591" width="17.42578125" style="60" customWidth="1"/>
    <col min="3592" max="3841" width="9.140625" style="60"/>
    <col min="3842" max="3842" width="4.28515625" style="60" customWidth="1"/>
    <col min="3843" max="3843" width="26.5703125" style="60" customWidth="1"/>
    <col min="3844" max="3844" width="21" style="60" customWidth="1"/>
    <col min="3845" max="3845" width="15.5703125" style="60" customWidth="1"/>
    <col min="3846" max="3846" width="16.42578125" style="60" customWidth="1"/>
    <col min="3847" max="3847" width="17.42578125" style="60" customWidth="1"/>
    <col min="3848" max="4097" width="9.140625" style="60"/>
    <col min="4098" max="4098" width="4.28515625" style="60" customWidth="1"/>
    <col min="4099" max="4099" width="26.5703125" style="60" customWidth="1"/>
    <col min="4100" max="4100" width="21" style="60" customWidth="1"/>
    <col min="4101" max="4101" width="15.5703125" style="60" customWidth="1"/>
    <col min="4102" max="4102" width="16.42578125" style="60" customWidth="1"/>
    <col min="4103" max="4103" width="17.42578125" style="60" customWidth="1"/>
    <col min="4104" max="4353" width="9.140625" style="60"/>
    <col min="4354" max="4354" width="4.28515625" style="60" customWidth="1"/>
    <col min="4355" max="4355" width="26.5703125" style="60" customWidth="1"/>
    <col min="4356" max="4356" width="21" style="60" customWidth="1"/>
    <col min="4357" max="4357" width="15.5703125" style="60" customWidth="1"/>
    <col min="4358" max="4358" width="16.42578125" style="60" customWidth="1"/>
    <col min="4359" max="4359" width="17.42578125" style="60" customWidth="1"/>
    <col min="4360" max="4609" width="9.140625" style="60"/>
    <col min="4610" max="4610" width="4.28515625" style="60" customWidth="1"/>
    <col min="4611" max="4611" width="26.5703125" style="60" customWidth="1"/>
    <col min="4612" max="4612" width="21" style="60" customWidth="1"/>
    <col min="4613" max="4613" width="15.5703125" style="60" customWidth="1"/>
    <col min="4614" max="4614" width="16.42578125" style="60" customWidth="1"/>
    <col min="4615" max="4615" width="17.42578125" style="60" customWidth="1"/>
    <col min="4616" max="4865" width="9.140625" style="60"/>
    <col min="4866" max="4866" width="4.28515625" style="60" customWidth="1"/>
    <col min="4867" max="4867" width="26.5703125" style="60" customWidth="1"/>
    <col min="4868" max="4868" width="21" style="60" customWidth="1"/>
    <col min="4869" max="4869" width="15.5703125" style="60" customWidth="1"/>
    <col min="4870" max="4870" width="16.42578125" style="60" customWidth="1"/>
    <col min="4871" max="4871" width="17.42578125" style="60" customWidth="1"/>
    <col min="4872" max="5121" width="9.140625" style="60"/>
    <col min="5122" max="5122" width="4.28515625" style="60" customWidth="1"/>
    <col min="5123" max="5123" width="26.5703125" style="60" customWidth="1"/>
    <col min="5124" max="5124" width="21" style="60" customWidth="1"/>
    <col min="5125" max="5125" width="15.5703125" style="60" customWidth="1"/>
    <col min="5126" max="5126" width="16.42578125" style="60" customWidth="1"/>
    <col min="5127" max="5127" width="17.42578125" style="60" customWidth="1"/>
    <col min="5128" max="5377" width="9.140625" style="60"/>
    <col min="5378" max="5378" width="4.28515625" style="60" customWidth="1"/>
    <col min="5379" max="5379" width="26.5703125" style="60" customWidth="1"/>
    <col min="5380" max="5380" width="21" style="60" customWidth="1"/>
    <col min="5381" max="5381" width="15.5703125" style="60" customWidth="1"/>
    <col min="5382" max="5382" width="16.42578125" style="60" customWidth="1"/>
    <col min="5383" max="5383" width="17.42578125" style="60" customWidth="1"/>
    <col min="5384" max="5633" width="9.140625" style="60"/>
    <col min="5634" max="5634" width="4.28515625" style="60" customWidth="1"/>
    <col min="5635" max="5635" width="26.5703125" style="60" customWidth="1"/>
    <col min="5636" max="5636" width="21" style="60" customWidth="1"/>
    <col min="5637" max="5637" width="15.5703125" style="60" customWidth="1"/>
    <col min="5638" max="5638" width="16.42578125" style="60" customWidth="1"/>
    <col min="5639" max="5639" width="17.42578125" style="60" customWidth="1"/>
    <col min="5640" max="5889" width="9.140625" style="60"/>
    <col min="5890" max="5890" width="4.28515625" style="60" customWidth="1"/>
    <col min="5891" max="5891" width="26.5703125" style="60" customWidth="1"/>
    <col min="5892" max="5892" width="21" style="60" customWidth="1"/>
    <col min="5893" max="5893" width="15.5703125" style="60" customWidth="1"/>
    <col min="5894" max="5894" width="16.42578125" style="60" customWidth="1"/>
    <col min="5895" max="5895" width="17.42578125" style="60" customWidth="1"/>
    <col min="5896" max="6145" width="9.140625" style="60"/>
    <col min="6146" max="6146" width="4.28515625" style="60" customWidth="1"/>
    <col min="6147" max="6147" width="26.5703125" style="60" customWidth="1"/>
    <col min="6148" max="6148" width="21" style="60" customWidth="1"/>
    <col min="6149" max="6149" width="15.5703125" style="60" customWidth="1"/>
    <col min="6150" max="6150" width="16.42578125" style="60" customWidth="1"/>
    <col min="6151" max="6151" width="17.42578125" style="60" customWidth="1"/>
    <col min="6152" max="6401" width="9.140625" style="60"/>
    <col min="6402" max="6402" width="4.28515625" style="60" customWidth="1"/>
    <col min="6403" max="6403" width="26.5703125" style="60" customWidth="1"/>
    <col min="6404" max="6404" width="21" style="60" customWidth="1"/>
    <col min="6405" max="6405" width="15.5703125" style="60" customWidth="1"/>
    <col min="6406" max="6406" width="16.42578125" style="60" customWidth="1"/>
    <col min="6407" max="6407" width="17.42578125" style="60" customWidth="1"/>
    <col min="6408" max="6657" width="9.140625" style="60"/>
    <col min="6658" max="6658" width="4.28515625" style="60" customWidth="1"/>
    <col min="6659" max="6659" width="26.5703125" style="60" customWidth="1"/>
    <col min="6660" max="6660" width="21" style="60" customWidth="1"/>
    <col min="6661" max="6661" width="15.5703125" style="60" customWidth="1"/>
    <col min="6662" max="6662" width="16.42578125" style="60" customWidth="1"/>
    <col min="6663" max="6663" width="17.42578125" style="60" customWidth="1"/>
    <col min="6664" max="6913" width="9.140625" style="60"/>
    <col min="6914" max="6914" width="4.28515625" style="60" customWidth="1"/>
    <col min="6915" max="6915" width="26.5703125" style="60" customWidth="1"/>
    <col min="6916" max="6916" width="21" style="60" customWidth="1"/>
    <col min="6917" max="6917" width="15.5703125" style="60" customWidth="1"/>
    <col min="6918" max="6918" width="16.42578125" style="60" customWidth="1"/>
    <col min="6919" max="6919" width="17.42578125" style="60" customWidth="1"/>
    <col min="6920" max="7169" width="9.140625" style="60"/>
    <col min="7170" max="7170" width="4.28515625" style="60" customWidth="1"/>
    <col min="7171" max="7171" width="26.5703125" style="60" customWidth="1"/>
    <col min="7172" max="7172" width="21" style="60" customWidth="1"/>
    <col min="7173" max="7173" width="15.5703125" style="60" customWidth="1"/>
    <col min="7174" max="7174" width="16.42578125" style="60" customWidth="1"/>
    <col min="7175" max="7175" width="17.42578125" style="60" customWidth="1"/>
    <col min="7176" max="7425" width="9.140625" style="60"/>
    <col min="7426" max="7426" width="4.28515625" style="60" customWidth="1"/>
    <col min="7427" max="7427" width="26.5703125" style="60" customWidth="1"/>
    <col min="7428" max="7428" width="21" style="60" customWidth="1"/>
    <col min="7429" max="7429" width="15.5703125" style="60" customWidth="1"/>
    <col min="7430" max="7430" width="16.42578125" style="60" customWidth="1"/>
    <col min="7431" max="7431" width="17.42578125" style="60" customWidth="1"/>
    <col min="7432" max="7681" width="9.140625" style="60"/>
    <col min="7682" max="7682" width="4.28515625" style="60" customWidth="1"/>
    <col min="7683" max="7683" width="26.5703125" style="60" customWidth="1"/>
    <col min="7684" max="7684" width="21" style="60" customWidth="1"/>
    <col min="7685" max="7685" width="15.5703125" style="60" customWidth="1"/>
    <col min="7686" max="7686" width="16.42578125" style="60" customWidth="1"/>
    <col min="7687" max="7687" width="17.42578125" style="60" customWidth="1"/>
    <col min="7688" max="7937" width="9.140625" style="60"/>
    <col min="7938" max="7938" width="4.28515625" style="60" customWidth="1"/>
    <col min="7939" max="7939" width="26.5703125" style="60" customWidth="1"/>
    <col min="7940" max="7940" width="21" style="60" customWidth="1"/>
    <col min="7941" max="7941" width="15.5703125" style="60" customWidth="1"/>
    <col min="7942" max="7942" width="16.42578125" style="60" customWidth="1"/>
    <col min="7943" max="7943" width="17.42578125" style="60" customWidth="1"/>
    <col min="7944" max="8193" width="9.140625" style="60"/>
    <col min="8194" max="8194" width="4.28515625" style="60" customWidth="1"/>
    <col min="8195" max="8195" width="26.5703125" style="60" customWidth="1"/>
    <col min="8196" max="8196" width="21" style="60" customWidth="1"/>
    <col min="8197" max="8197" width="15.5703125" style="60" customWidth="1"/>
    <col min="8198" max="8198" width="16.42578125" style="60" customWidth="1"/>
    <col min="8199" max="8199" width="17.42578125" style="60" customWidth="1"/>
    <col min="8200" max="8449" width="9.140625" style="60"/>
    <col min="8450" max="8450" width="4.28515625" style="60" customWidth="1"/>
    <col min="8451" max="8451" width="26.5703125" style="60" customWidth="1"/>
    <col min="8452" max="8452" width="21" style="60" customWidth="1"/>
    <col min="8453" max="8453" width="15.5703125" style="60" customWidth="1"/>
    <col min="8454" max="8454" width="16.42578125" style="60" customWidth="1"/>
    <col min="8455" max="8455" width="17.42578125" style="60" customWidth="1"/>
    <col min="8456" max="8705" width="9.140625" style="60"/>
    <col min="8706" max="8706" width="4.28515625" style="60" customWidth="1"/>
    <col min="8707" max="8707" width="26.5703125" style="60" customWidth="1"/>
    <col min="8708" max="8708" width="21" style="60" customWidth="1"/>
    <col min="8709" max="8709" width="15.5703125" style="60" customWidth="1"/>
    <col min="8710" max="8710" width="16.42578125" style="60" customWidth="1"/>
    <col min="8711" max="8711" width="17.42578125" style="60" customWidth="1"/>
    <col min="8712" max="8961" width="9.140625" style="60"/>
    <col min="8962" max="8962" width="4.28515625" style="60" customWidth="1"/>
    <col min="8963" max="8963" width="26.5703125" style="60" customWidth="1"/>
    <col min="8964" max="8964" width="21" style="60" customWidth="1"/>
    <col min="8965" max="8965" width="15.5703125" style="60" customWidth="1"/>
    <col min="8966" max="8966" width="16.42578125" style="60" customWidth="1"/>
    <col min="8967" max="8967" width="17.42578125" style="60" customWidth="1"/>
    <col min="8968" max="9217" width="9.140625" style="60"/>
    <col min="9218" max="9218" width="4.28515625" style="60" customWidth="1"/>
    <col min="9219" max="9219" width="26.5703125" style="60" customWidth="1"/>
    <col min="9220" max="9220" width="21" style="60" customWidth="1"/>
    <col min="9221" max="9221" width="15.5703125" style="60" customWidth="1"/>
    <col min="9222" max="9222" width="16.42578125" style="60" customWidth="1"/>
    <col min="9223" max="9223" width="17.42578125" style="60" customWidth="1"/>
    <col min="9224" max="9473" width="9.140625" style="60"/>
    <col min="9474" max="9474" width="4.28515625" style="60" customWidth="1"/>
    <col min="9475" max="9475" width="26.5703125" style="60" customWidth="1"/>
    <col min="9476" max="9476" width="21" style="60" customWidth="1"/>
    <col min="9477" max="9477" width="15.5703125" style="60" customWidth="1"/>
    <col min="9478" max="9478" width="16.42578125" style="60" customWidth="1"/>
    <col min="9479" max="9479" width="17.42578125" style="60" customWidth="1"/>
    <col min="9480" max="9729" width="9.140625" style="60"/>
    <col min="9730" max="9730" width="4.28515625" style="60" customWidth="1"/>
    <col min="9731" max="9731" width="26.5703125" style="60" customWidth="1"/>
    <col min="9732" max="9732" width="21" style="60" customWidth="1"/>
    <col min="9733" max="9733" width="15.5703125" style="60" customWidth="1"/>
    <col min="9734" max="9734" width="16.42578125" style="60" customWidth="1"/>
    <col min="9735" max="9735" width="17.42578125" style="60" customWidth="1"/>
    <col min="9736" max="9985" width="9.140625" style="60"/>
    <col min="9986" max="9986" width="4.28515625" style="60" customWidth="1"/>
    <col min="9987" max="9987" width="26.5703125" style="60" customWidth="1"/>
    <col min="9988" max="9988" width="21" style="60" customWidth="1"/>
    <col min="9989" max="9989" width="15.5703125" style="60" customWidth="1"/>
    <col min="9990" max="9990" width="16.42578125" style="60" customWidth="1"/>
    <col min="9991" max="9991" width="17.42578125" style="60" customWidth="1"/>
    <col min="9992" max="10241" width="9.140625" style="60"/>
    <col min="10242" max="10242" width="4.28515625" style="60" customWidth="1"/>
    <col min="10243" max="10243" width="26.5703125" style="60" customWidth="1"/>
    <col min="10244" max="10244" width="21" style="60" customWidth="1"/>
    <col min="10245" max="10245" width="15.5703125" style="60" customWidth="1"/>
    <col min="10246" max="10246" width="16.42578125" style="60" customWidth="1"/>
    <col min="10247" max="10247" width="17.42578125" style="60" customWidth="1"/>
    <col min="10248" max="10497" width="9.140625" style="60"/>
    <col min="10498" max="10498" width="4.28515625" style="60" customWidth="1"/>
    <col min="10499" max="10499" width="26.5703125" style="60" customWidth="1"/>
    <col min="10500" max="10500" width="21" style="60" customWidth="1"/>
    <col min="10501" max="10501" width="15.5703125" style="60" customWidth="1"/>
    <col min="10502" max="10502" width="16.42578125" style="60" customWidth="1"/>
    <col min="10503" max="10503" width="17.42578125" style="60" customWidth="1"/>
    <col min="10504" max="10753" width="9.140625" style="60"/>
    <col min="10754" max="10754" width="4.28515625" style="60" customWidth="1"/>
    <col min="10755" max="10755" width="26.5703125" style="60" customWidth="1"/>
    <col min="10756" max="10756" width="21" style="60" customWidth="1"/>
    <col min="10757" max="10757" width="15.5703125" style="60" customWidth="1"/>
    <col min="10758" max="10758" width="16.42578125" style="60" customWidth="1"/>
    <col min="10759" max="10759" width="17.42578125" style="60" customWidth="1"/>
    <col min="10760" max="11009" width="9.140625" style="60"/>
    <col min="11010" max="11010" width="4.28515625" style="60" customWidth="1"/>
    <col min="11011" max="11011" width="26.5703125" style="60" customWidth="1"/>
    <col min="11012" max="11012" width="21" style="60" customWidth="1"/>
    <col min="11013" max="11013" width="15.5703125" style="60" customWidth="1"/>
    <col min="11014" max="11014" width="16.42578125" style="60" customWidth="1"/>
    <col min="11015" max="11015" width="17.42578125" style="60" customWidth="1"/>
    <col min="11016" max="11265" width="9.140625" style="60"/>
    <col min="11266" max="11266" width="4.28515625" style="60" customWidth="1"/>
    <col min="11267" max="11267" width="26.5703125" style="60" customWidth="1"/>
    <col min="11268" max="11268" width="21" style="60" customWidth="1"/>
    <col min="11269" max="11269" width="15.5703125" style="60" customWidth="1"/>
    <col min="11270" max="11270" width="16.42578125" style="60" customWidth="1"/>
    <col min="11271" max="11271" width="17.42578125" style="60" customWidth="1"/>
    <col min="11272" max="11521" width="9.140625" style="60"/>
    <col min="11522" max="11522" width="4.28515625" style="60" customWidth="1"/>
    <col min="11523" max="11523" width="26.5703125" style="60" customWidth="1"/>
    <col min="11524" max="11524" width="21" style="60" customWidth="1"/>
    <col min="11525" max="11525" width="15.5703125" style="60" customWidth="1"/>
    <col min="11526" max="11526" width="16.42578125" style="60" customWidth="1"/>
    <col min="11527" max="11527" width="17.42578125" style="60" customWidth="1"/>
    <col min="11528" max="11777" width="9.140625" style="60"/>
    <col min="11778" max="11778" width="4.28515625" style="60" customWidth="1"/>
    <col min="11779" max="11779" width="26.5703125" style="60" customWidth="1"/>
    <col min="11780" max="11780" width="21" style="60" customWidth="1"/>
    <col min="11781" max="11781" width="15.5703125" style="60" customWidth="1"/>
    <col min="11782" max="11782" width="16.42578125" style="60" customWidth="1"/>
    <col min="11783" max="11783" width="17.42578125" style="60" customWidth="1"/>
    <col min="11784" max="12033" width="9.140625" style="60"/>
    <col min="12034" max="12034" width="4.28515625" style="60" customWidth="1"/>
    <col min="12035" max="12035" width="26.5703125" style="60" customWidth="1"/>
    <col min="12036" max="12036" width="21" style="60" customWidth="1"/>
    <col min="12037" max="12037" width="15.5703125" style="60" customWidth="1"/>
    <col min="12038" max="12038" width="16.42578125" style="60" customWidth="1"/>
    <col min="12039" max="12039" width="17.42578125" style="60" customWidth="1"/>
    <col min="12040" max="12289" width="9.140625" style="60"/>
    <col min="12290" max="12290" width="4.28515625" style="60" customWidth="1"/>
    <col min="12291" max="12291" width="26.5703125" style="60" customWidth="1"/>
    <col min="12292" max="12292" width="21" style="60" customWidth="1"/>
    <col min="12293" max="12293" width="15.5703125" style="60" customWidth="1"/>
    <col min="12294" max="12294" width="16.42578125" style="60" customWidth="1"/>
    <col min="12295" max="12295" width="17.42578125" style="60" customWidth="1"/>
    <col min="12296" max="12545" width="9.140625" style="60"/>
    <col min="12546" max="12546" width="4.28515625" style="60" customWidth="1"/>
    <col min="12547" max="12547" width="26.5703125" style="60" customWidth="1"/>
    <col min="12548" max="12548" width="21" style="60" customWidth="1"/>
    <col min="12549" max="12549" width="15.5703125" style="60" customWidth="1"/>
    <col min="12550" max="12550" width="16.42578125" style="60" customWidth="1"/>
    <col min="12551" max="12551" width="17.42578125" style="60" customWidth="1"/>
    <col min="12552" max="12801" width="9.140625" style="60"/>
    <col min="12802" max="12802" width="4.28515625" style="60" customWidth="1"/>
    <col min="12803" max="12803" width="26.5703125" style="60" customWidth="1"/>
    <col min="12804" max="12804" width="21" style="60" customWidth="1"/>
    <col min="12805" max="12805" width="15.5703125" style="60" customWidth="1"/>
    <col min="12806" max="12806" width="16.42578125" style="60" customWidth="1"/>
    <col min="12807" max="12807" width="17.42578125" style="60" customWidth="1"/>
    <col min="12808" max="13057" width="9.140625" style="60"/>
    <col min="13058" max="13058" width="4.28515625" style="60" customWidth="1"/>
    <col min="13059" max="13059" width="26.5703125" style="60" customWidth="1"/>
    <col min="13060" max="13060" width="21" style="60" customWidth="1"/>
    <col min="13061" max="13061" width="15.5703125" style="60" customWidth="1"/>
    <col min="13062" max="13062" width="16.42578125" style="60" customWidth="1"/>
    <col min="13063" max="13063" width="17.42578125" style="60" customWidth="1"/>
    <col min="13064" max="13313" width="9.140625" style="60"/>
    <col min="13314" max="13314" width="4.28515625" style="60" customWidth="1"/>
    <col min="13315" max="13315" width="26.5703125" style="60" customWidth="1"/>
    <col min="13316" max="13316" width="21" style="60" customWidth="1"/>
    <col min="13317" max="13317" width="15.5703125" style="60" customWidth="1"/>
    <col min="13318" max="13318" width="16.42578125" style="60" customWidth="1"/>
    <col min="13319" max="13319" width="17.42578125" style="60" customWidth="1"/>
    <col min="13320" max="13569" width="9.140625" style="60"/>
    <col min="13570" max="13570" width="4.28515625" style="60" customWidth="1"/>
    <col min="13571" max="13571" width="26.5703125" style="60" customWidth="1"/>
    <col min="13572" max="13572" width="21" style="60" customWidth="1"/>
    <col min="13573" max="13573" width="15.5703125" style="60" customWidth="1"/>
    <col min="13574" max="13574" width="16.42578125" style="60" customWidth="1"/>
    <col min="13575" max="13575" width="17.42578125" style="60" customWidth="1"/>
    <col min="13576" max="13825" width="9.140625" style="60"/>
    <col min="13826" max="13826" width="4.28515625" style="60" customWidth="1"/>
    <col min="13827" max="13827" width="26.5703125" style="60" customWidth="1"/>
    <col min="13828" max="13828" width="21" style="60" customWidth="1"/>
    <col min="13829" max="13829" width="15.5703125" style="60" customWidth="1"/>
    <col min="13830" max="13830" width="16.42578125" style="60" customWidth="1"/>
    <col min="13831" max="13831" width="17.42578125" style="60" customWidth="1"/>
    <col min="13832" max="14081" width="9.140625" style="60"/>
    <col min="14082" max="14082" width="4.28515625" style="60" customWidth="1"/>
    <col min="14083" max="14083" width="26.5703125" style="60" customWidth="1"/>
    <col min="14084" max="14084" width="21" style="60" customWidth="1"/>
    <col min="14085" max="14085" width="15.5703125" style="60" customWidth="1"/>
    <col min="14086" max="14086" width="16.42578125" style="60" customWidth="1"/>
    <col min="14087" max="14087" width="17.42578125" style="60" customWidth="1"/>
    <col min="14088" max="14337" width="9.140625" style="60"/>
    <col min="14338" max="14338" width="4.28515625" style="60" customWidth="1"/>
    <col min="14339" max="14339" width="26.5703125" style="60" customWidth="1"/>
    <col min="14340" max="14340" width="21" style="60" customWidth="1"/>
    <col min="14341" max="14341" width="15.5703125" style="60" customWidth="1"/>
    <col min="14342" max="14342" width="16.42578125" style="60" customWidth="1"/>
    <col min="14343" max="14343" width="17.42578125" style="60" customWidth="1"/>
    <col min="14344" max="14593" width="9.140625" style="60"/>
    <col min="14594" max="14594" width="4.28515625" style="60" customWidth="1"/>
    <col min="14595" max="14595" width="26.5703125" style="60" customWidth="1"/>
    <col min="14596" max="14596" width="21" style="60" customWidth="1"/>
    <col min="14597" max="14597" width="15.5703125" style="60" customWidth="1"/>
    <col min="14598" max="14598" width="16.42578125" style="60" customWidth="1"/>
    <col min="14599" max="14599" width="17.42578125" style="60" customWidth="1"/>
    <col min="14600" max="14849" width="9.140625" style="60"/>
    <col min="14850" max="14850" width="4.28515625" style="60" customWidth="1"/>
    <col min="14851" max="14851" width="26.5703125" style="60" customWidth="1"/>
    <col min="14852" max="14852" width="21" style="60" customWidth="1"/>
    <col min="14853" max="14853" width="15.5703125" style="60" customWidth="1"/>
    <col min="14854" max="14854" width="16.42578125" style="60" customWidth="1"/>
    <col min="14855" max="14855" width="17.42578125" style="60" customWidth="1"/>
    <col min="14856" max="15105" width="9.140625" style="60"/>
    <col min="15106" max="15106" width="4.28515625" style="60" customWidth="1"/>
    <col min="15107" max="15107" width="26.5703125" style="60" customWidth="1"/>
    <col min="15108" max="15108" width="21" style="60" customWidth="1"/>
    <col min="15109" max="15109" width="15.5703125" style="60" customWidth="1"/>
    <col min="15110" max="15110" width="16.42578125" style="60" customWidth="1"/>
    <col min="15111" max="15111" width="17.42578125" style="60" customWidth="1"/>
    <col min="15112" max="15361" width="9.140625" style="60"/>
    <col min="15362" max="15362" width="4.28515625" style="60" customWidth="1"/>
    <col min="15363" max="15363" width="26.5703125" style="60" customWidth="1"/>
    <col min="15364" max="15364" width="21" style="60" customWidth="1"/>
    <col min="15365" max="15365" width="15.5703125" style="60" customWidth="1"/>
    <col min="15366" max="15366" width="16.42578125" style="60" customWidth="1"/>
    <col min="15367" max="15367" width="17.42578125" style="60" customWidth="1"/>
    <col min="15368" max="15617" width="9.140625" style="60"/>
    <col min="15618" max="15618" width="4.28515625" style="60" customWidth="1"/>
    <col min="15619" max="15619" width="26.5703125" style="60" customWidth="1"/>
    <col min="15620" max="15620" width="21" style="60" customWidth="1"/>
    <col min="15621" max="15621" width="15.5703125" style="60" customWidth="1"/>
    <col min="15622" max="15622" width="16.42578125" style="60" customWidth="1"/>
    <col min="15623" max="15623" width="17.42578125" style="60" customWidth="1"/>
    <col min="15624" max="15873" width="9.140625" style="60"/>
    <col min="15874" max="15874" width="4.28515625" style="60" customWidth="1"/>
    <col min="15875" max="15875" width="26.5703125" style="60" customWidth="1"/>
    <col min="15876" max="15876" width="21" style="60" customWidth="1"/>
    <col min="15877" max="15877" width="15.5703125" style="60" customWidth="1"/>
    <col min="15878" max="15878" width="16.42578125" style="60" customWidth="1"/>
    <col min="15879" max="15879" width="17.42578125" style="60" customWidth="1"/>
    <col min="15880" max="16129" width="9.140625" style="60"/>
    <col min="16130" max="16130" width="4.28515625" style="60" customWidth="1"/>
    <col min="16131" max="16131" width="26.5703125" style="60" customWidth="1"/>
    <col min="16132" max="16132" width="21" style="60" customWidth="1"/>
    <col min="16133" max="16133" width="15.5703125" style="60" customWidth="1"/>
    <col min="16134" max="16134" width="16.42578125" style="60" customWidth="1"/>
    <col min="16135" max="16135" width="17.42578125" style="60" customWidth="1"/>
    <col min="16136" max="16384" width="9.140625" style="60"/>
  </cols>
  <sheetData>
    <row r="1" spans="1:13" s="57" customFormat="1" ht="26.25" customHeight="1">
      <c r="A1" s="243" t="s">
        <v>77</v>
      </c>
      <c r="B1" s="243"/>
      <c r="C1" s="243"/>
      <c r="D1" s="243"/>
      <c r="E1" s="243"/>
      <c r="F1" s="243"/>
      <c r="G1" s="243"/>
      <c r="H1" s="74"/>
      <c r="I1" s="74"/>
      <c r="J1" s="74"/>
      <c r="K1" s="74"/>
      <c r="L1" s="74"/>
      <c r="M1" s="74"/>
    </row>
    <row r="2" spans="1:13" s="57" customFormat="1" ht="38.25" customHeight="1">
      <c r="A2" s="244" t="s">
        <v>194</v>
      </c>
      <c r="B2" s="244"/>
      <c r="C2" s="244"/>
      <c r="D2" s="244"/>
      <c r="E2" s="244"/>
      <c r="F2" s="244"/>
      <c r="G2" s="244"/>
    </row>
    <row r="3" spans="1:13" s="72" customFormat="1" ht="23.25" customHeight="1">
      <c r="A3" s="245" t="s">
        <v>78</v>
      </c>
      <c r="B3" s="245"/>
      <c r="C3" s="245"/>
      <c r="D3" s="245"/>
      <c r="E3" s="245"/>
      <c r="F3" s="245"/>
      <c r="G3" s="245"/>
      <c r="H3" s="75"/>
      <c r="I3" s="75"/>
      <c r="J3" s="75"/>
      <c r="K3" s="75"/>
      <c r="L3" s="75"/>
      <c r="M3" s="75"/>
    </row>
    <row r="4" spans="1:13" s="72" customFormat="1" ht="23.25" customHeight="1">
      <c r="A4" s="58"/>
      <c r="B4" s="58"/>
      <c r="C4" s="58"/>
      <c r="D4" s="58"/>
      <c r="E4" s="58"/>
      <c r="F4" s="58"/>
      <c r="G4" s="58"/>
      <c r="H4" s="75"/>
      <c r="I4" s="75"/>
      <c r="J4" s="75"/>
      <c r="K4" s="75"/>
      <c r="L4" s="75"/>
      <c r="M4" s="75"/>
    </row>
    <row r="5" spans="1:13" ht="14.25" customHeight="1">
      <c r="A5" s="83"/>
      <c r="B5" s="83"/>
      <c r="C5" s="83"/>
      <c r="D5" s="83"/>
      <c r="E5" s="83"/>
      <c r="F5" s="83"/>
      <c r="G5" s="61" t="s">
        <v>51</v>
      </c>
    </row>
    <row r="6" spans="1:13" s="59" customFormat="1" ht="69.75" customHeight="1">
      <c r="A6" s="89" t="s">
        <v>52</v>
      </c>
      <c r="B6" s="89" t="s">
        <v>69</v>
      </c>
      <c r="C6" s="89" t="s">
        <v>70</v>
      </c>
      <c r="D6" s="89" t="s">
        <v>71</v>
      </c>
      <c r="E6" s="98" t="s">
        <v>84</v>
      </c>
      <c r="F6" s="98" t="s">
        <v>7</v>
      </c>
      <c r="G6" s="98" t="s">
        <v>85</v>
      </c>
    </row>
    <row r="7" spans="1:13" ht="15" customHeight="1">
      <c r="A7" s="85">
        <v>1</v>
      </c>
      <c r="B7" s="85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</row>
    <row r="8" spans="1:13" ht="17.25">
      <c r="A8" s="86"/>
      <c r="B8" s="87"/>
      <c r="C8" s="86"/>
      <c r="D8" s="86"/>
      <c r="E8" s="97"/>
      <c r="F8" s="97"/>
      <c r="G8" s="97">
        <f>+E8-F8</f>
        <v>0</v>
      </c>
    </row>
    <row r="9" spans="1:13" ht="17.25">
      <c r="A9" s="86"/>
      <c r="B9" s="87"/>
      <c r="C9" s="86"/>
      <c r="D9" s="86"/>
      <c r="E9" s="97"/>
      <c r="F9" s="97"/>
      <c r="G9" s="97">
        <f t="shared" ref="G9:G21" si="0">+E9-F9</f>
        <v>0</v>
      </c>
    </row>
    <row r="10" spans="1:13" ht="17.25">
      <c r="A10" s="86"/>
      <c r="B10" s="87"/>
      <c r="C10" s="86"/>
      <c r="D10" s="86"/>
      <c r="E10" s="97"/>
      <c r="F10" s="97"/>
      <c r="G10" s="97">
        <f t="shared" si="0"/>
        <v>0</v>
      </c>
    </row>
    <row r="11" spans="1:13" ht="17.25">
      <c r="A11" s="86"/>
      <c r="B11" s="87"/>
      <c r="C11" s="86"/>
      <c r="D11" s="86"/>
      <c r="E11" s="97"/>
      <c r="F11" s="97"/>
      <c r="G11" s="97">
        <f t="shared" si="0"/>
        <v>0</v>
      </c>
    </row>
    <row r="12" spans="1:13" ht="17.25">
      <c r="A12" s="86"/>
      <c r="B12" s="87"/>
      <c r="C12" s="86"/>
      <c r="D12" s="86"/>
      <c r="E12" s="97"/>
      <c r="F12" s="97"/>
      <c r="G12" s="97">
        <f t="shared" si="0"/>
        <v>0</v>
      </c>
    </row>
    <row r="13" spans="1:13" ht="17.25">
      <c r="A13" s="86"/>
      <c r="B13" s="87"/>
      <c r="C13" s="86"/>
      <c r="D13" s="86"/>
      <c r="E13" s="97"/>
      <c r="F13" s="97"/>
      <c r="G13" s="97">
        <f t="shared" si="0"/>
        <v>0</v>
      </c>
    </row>
    <row r="14" spans="1:13" ht="17.25">
      <c r="A14" s="86"/>
      <c r="B14" s="87"/>
      <c r="C14" s="86"/>
      <c r="D14" s="86"/>
      <c r="E14" s="97"/>
      <c r="F14" s="97"/>
      <c r="G14" s="97">
        <f t="shared" si="0"/>
        <v>0</v>
      </c>
    </row>
    <row r="15" spans="1:13" ht="16.5" customHeight="1">
      <c r="A15" s="86"/>
      <c r="B15" s="87"/>
      <c r="C15" s="86"/>
      <c r="D15" s="86"/>
      <c r="E15" s="97"/>
      <c r="F15" s="97"/>
      <c r="G15" s="97">
        <f t="shared" si="0"/>
        <v>0</v>
      </c>
    </row>
    <row r="16" spans="1:13" ht="16.5" customHeight="1">
      <c r="A16" s="86"/>
      <c r="B16" s="87"/>
      <c r="C16" s="86"/>
      <c r="D16" s="86"/>
      <c r="E16" s="97"/>
      <c r="F16" s="97"/>
      <c r="G16" s="97">
        <f t="shared" si="0"/>
        <v>0</v>
      </c>
    </row>
    <row r="17" spans="1:7" ht="16.5" customHeight="1">
      <c r="A17" s="86"/>
      <c r="B17" s="87"/>
      <c r="C17" s="86"/>
      <c r="D17" s="86"/>
      <c r="E17" s="97"/>
      <c r="F17" s="97"/>
      <c r="G17" s="97">
        <f t="shared" si="0"/>
        <v>0</v>
      </c>
    </row>
    <row r="18" spans="1:7" ht="16.5" customHeight="1">
      <c r="A18" s="86"/>
      <c r="B18" s="87"/>
      <c r="C18" s="86"/>
      <c r="D18" s="86"/>
      <c r="E18" s="97"/>
      <c r="F18" s="97"/>
      <c r="G18" s="97">
        <f t="shared" si="0"/>
        <v>0</v>
      </c>
    </row>
    <row r="19" spans="1:7" ht="16.5" customHeight="1">
      <c r="A19" s="86"/>
      <c r="B19" s="87"/>
      <c r="C19" s="86"/>
      <c r="D19" s="86"/>
      <c r="E19" s="97"/>
      <c r="F19" s="97"/>
      <c r="G19" s="97">
        <f t="shared" si="0"/>
        <v>0</v>
      </c>
    </row>
    <row r="20" spans="1:7" ht="16.5" customHeight="1">
      <c r="A20" s="86"/>
      <c r="B20" s="87"/>
      <c r="C20" s="86"/>
      <c r="D20" s="86"/>
      <c r="E20" s="97"/>
      <c r="F20" s="97"/>
      <c r="G20" s="97">
        <f t="shared" si="0"/>
        <v>0</v>
      </c>
    </row>
    <row r="21" spans="1:7" ht="16.5" customHeight="1">
      <c r="A21" s="86"/>
      <c r="B21" s="87"/>
      <c r="C21" s="86"/>
      <c r="D21" s="86"/>
      <c r="E21" s="97"/>
      <c r="F21" s="97"/>
      <c r="G21" s="97">
        <f t="shared" si="0"/>
        <v>0</v>
      </c>
    </row>
    <row r="22" spans="1:7" s="72" customFormat="1" ht="22.5" customHeight="1">
      <c r="A22" s="66"/>
      <c r="B22" s="66" t="s">
        <v>61</v>
      </c>
      <c r="C22" s="82"/>
      <c r="D22" s="82"/>
      <c r="E22" s="93">
        <f>SUM(E8:E21)</f>
        <v>0</v>
      </c>
      <c r="F22" s="93">
        <f t="shared" ref="F22:G22" si="1">SUM(F8:F21)</f>
        <v>0</v>
      </c>
      <c r="G22" s="93">
        <f t="shared" si="1"/>
        <v>0</v>
      </c>
    </row>
    <row r="23" spans="1:7" ht="17.25" customHeight="1">
      <c r="E23" s="101">
        <f>+ROUND(E22/1000,2)</f>
        <v>0</v>
      </c>
      <c r="F23" s="101">
        <f t="shared" ref="F23:G23" si="2">+ROUND(F22/1000,2)</f>
        <v>0</v>
      </c>
      <c r="G23" s="101">
        <f t="shared" si="2"/>
        <v>0</v>
      </c>
    </row>
    <row r="27" spans="1:7" ht="22.5" customHeight="1">
      <c r="B27" s="57" t="s">
        <v>67</v>
      </c>
      <c r="D27" s="248"/>
      <c r="E27" s="248"/>
      <c r="F27" s="70"/>
    </row>
    <row r="28" spans="1:7" s="57" customFormat="1" ht="12" customHeight="1">
      <c r="A28" s="77"/>
      <c r="D28" s="239" t="s">
        <v>63</v>
      </c>
      <c r="E28" s="239"/>
      <c r="F28" s="99"/>
    </row>
    <row r="29" spans="1:7" s="57" customFormat="1" ht="24" customHeight="1">
      <c r="A29" s="77"/>
      <c r="D29" s="81"/>
      <c r="E29" s="81"/>
      <c r="F29" s="81"/>
    </row>
    <row r="30" spans="1:7" s="57" customFormat="1" ht="24.75" customHeight="1">
      <c r="A30" s="77"/>
      <c r="B30" s="57" t="s">
        <v>68</v>
      </c>
      <c r="D30" s="238"/>
      <c r="E30" s="238"/>
      <c r="F30" s="81"/>
    </row>
    <row r="31" spans="1:7" s="57" customFormat="1" ht="12.75" customHeight="1">
      <c r="A31" s="77"/>
      <c r="B31" s="78"/>
      <c r="C31" s="71" t="s">
        <v>64</v>
      </c>
      <c r="D31" s="239" t="s">
        <v>63</v>
      </c>
      <c r="E31" s="239"/>
      <c r="F31" s="99"/>
    </row>
    <row r="32" spans="1:7" ht="20.25">
      <c r="D32" s="83"/>
      <c r="E32" s="88"/>
      <c r="F32" s="88"/>
      <c r="G32" s="88"/>
    </row>
    <row r="33" spans="4:7" ht="20.25">
      <c r="D33" s="83"/>
      <c r="E33" s="88"/>
      <c r="F33" s="88"/>
      <c r="G33" s="88"/>
    </row>
    <row r="34" spans="4:7" ht="17.25">
      <c r="D34" s="83"/>
      <c r="E34" s="83"/>
      <c r="F34" s="83"/>
      <c r="G34" s="83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workbookViewId="0">
      <selection activeCell="D15" sqref="D15"/>
    </sheetView>
  </sheetViews>
  <sheetFormatPr defaultRowHeight="13.5"/>
  <cols>
    <col min="1" max="1" width="4.7109375" style="68" customWidth="1"/>
    <col min="2" max="2" width="38.7109375" style="60" customWidth="1"/>
    <col min="3" max="3" width="13.42578125" style="60" customWidth="1"/>
    <col min="4" max="4" width="11.42578125" style="60" customWidth="1"/>
    <col min="5" max="5" width="14.5703125" style="60" customWidth="1"/>
    <col min="6" max="6" width="16.5703125" style="60" customWidth="1"/>
    <col min="7" max="7" width="16" style="60" customWidth="1"/>
    <col min="8" max="257" width="9.140625" style="60"/>
    <col min="258" max="258" width="4.7109375" style="60" customWidth="1"/>
    <col min="259" max="259" width="43.28515625" style="60" customWidth="1"/>
    <col min="260" max="260" width="13.42578125" style="60" customWidth="1"/>
    <col min="261" max="261" width="11.42578125" style="60" customWidth="1"/>
    <col min="262" max="262" width="12.28515625" style="60" customWidth="1"/>
    <col min="263" max="263" width="14.5703125" style="60" customWidth="1"/>
    <col min="264" max="513" width="9.140625" style="60"/>
    <col min="514" max="514" width="4.7109375" style="60" customWidth="1"/>
    <col min="515" max="515" width="43.28515625" style="60" customWidth="1"/>
    <col min="516" max="516" width="13.42578125" style="60" customWidth="1"/>
    <col min="517" max="517" width="11.42578125" style="60" customWidth="1"/>
    <col min="518" max="518" width="12.28515625" style="60" customWidth="1"/>
    <col min="519" max="519" width="14.5703125" style="60" customWidth="1"/>
    <col min="520" max="769" width="9.140625" style="60"/>
    <col min="770" max="770" width="4.7109375" style="60" customWidth="1"/>
    <col min="771" max="771" width="43.28515625" style="60" customWidth="1"/>
    <col min="772" max="772" width="13.42578125" style="60" customWidth="1"/>
    <col min="773" max="773" width="11.42578125" style="60" customWidth="1"/>
    <col min="774" max="774" width="12.28515625" style="60" customWidth="1"/>
    <col min="775" max="775" width="14.5703125" style="60" customWidth="1"/>
    <col min="776" max="1025" width="9.140625" style="60"/>
    <col min="1026" max="1026" width="4.7109375" style="60" customWidth="1"/>
    <col min="1027" max="1027" width="43.28515625" style="60" customWidth="1"/>
    <col min="1028" max="1028" width="13.42578125" style="60" customWidth="1"/>
    <col min="1029" max="1029" width="11.42578125" style="60" customWidth="1"/>
    <col min="1030" max="1030" width="12.28515625" style="60" customWidth="1"/>
    <col min="1031" max="1031" width="14.5703125" style="60" customWidth="1"/>
    <col min="1032" max="1281" width="9.140625" style="60"/>
    <col min="1282" max="1282" width="4.7109375" style="60" customWidth="1"/>
    <col min="1283" max="1283" width="43.28515625" style="60" customWidth="1"/>
    <col min="1284" max="1284" width="13.42578125" style="60" customWidth="1"/>
    <col min="1285" max="1285" width="11.42578125" style="60" customWidth="1"/>
    <col min="1286" max="1286" width="12.28515625" style="60" customWidth="1"/>
    <col min="1287" max="1287" width="14.5703125" style="60" customWidth="1"/>
    <col min="1288" max="1537" width="9.140625" style="60"/>
    <col min="1538" max="1538" width="4.7109375" style="60" customWidth="1"/>
    <col min="1539" max="1539" width="43.28515625" style="60" customWidth="1"/>
    <col min="1540" max="1540" width="13.42578125" style="60" customWidth="1"/>
    <col min="1541" max="1541" width="11.42578125" style="60" customWidth="1"/>
    <col min="1542" max="1542" width="12.28515625" style="60" customWidth="1"/>
    <col min="1543" max="1543" width="14.5703125" style="60" customWidth="1"/>
    <col min="1544" max="1793" width="9.140625" style="60"/>
    <col min="1794" max="1794" width="4.7109375" style="60" customWidth="1"/>
    <col min="1795" max="1795" width="43.28515625" style="60" customWidth="1"/>
    <col min="1796" max="1796" width="13.42578125" style="60" customWidth="1"/>
    <col min="1797" max="1797" width="11.42578125" style="60" customWidth="1"/>
    <col min="1798" max="1798" width="12.28515625" style="60" customWidth="1"/>
    <col min="1799" max="1799" width="14.5703125" style="60" customWidth="1"/>
    <col min="1800" max="2049" width="9.140625" style="60"/>
    <col min="2050" max="2050" width="4.7109375" style="60" customWidth="1"/>
    <col min="2051" max="2051" width="43.28515625" style="60" customWidth="1"/>
    <col min="2052" max="2052" width="13.42578125" style="60" customWidth="1"/>
    <col min="2053" max="2053" width="11.42578125" style="60" customWidth="1"/>
    <col min="2054" max="2054" width="12.28515625" style="60" customWidth="1"/>
    <col min="2055" max="2055" width="14.5703125" style="60" customWidth="1"/>
    <col min="2056" max="2305" width="9.140625" style="60"/>
    <col min="2306" max="2306" width="4.7109375" style="60" customWidth="1"/>
    <col min="2307" max="2307" width="43.28515625" style="60" customWidth="1"/>
    <col min="2308" max="2308" width="13.42578125" style="60" customWidth="1"/>
    <col min="2309" max="2309" width="11.42578125" style="60" customWidth="1"/>
    <col min="2310" max="2310" width="12.28515625" style="60" customWidth="1"/>
    <col min="2311" max="2311" width="14.5703125" style="60" customWidth="1"/>
    <col min="2312" max="2561" width="9.140625" style="60"/>
    <col min="2562" max="2562" width="4.7109375" style="60" customWidth="1"/>
    <col min="2563" max="2563" width="43.28515625" style="60" customWidth="1"/>
    <col min="2564" max="2564" width="13.42578125" style="60" customWidth="1"/>
    <col min="2565" max="2565" width="11.42578125" style="60" customWidth="1"/>
    <col min="2566" max="2566" width="12.28515625" style="60" customWidth="1"/>
    <col min="2567" max="2567" width="14.5703125" style="60" customWidth="1"/>
    <col min="2568" max="2817" width="9.140625" style="60"/>
    <col min="2818" max="2818" width="4.7109375" style="60" customWidth="1"/>
    <col min="2819" max="2819" width="43.28515625" style="60" customWidth="1"/>
    <col min="2820" max="2820" width="13.42578125" style="60" customWidth="1"/>
    <col min="2821" max="2821" width="11.42578125" style="60" customWidth="1"/>
    <col min="2822" max="2822" width="12.28515625" style="60" customWidth="1"/>
    <col min="2823" max="2823" width="14.5703125" style="60" customWidth="1"/>
    <col min="2824" max="3073" width="9.140625" style="60"/>
    <col min="3074" max="3074" width="4.7109375" style="60" customWidth="1"/>
    <col min="3075" max="3075" width="43.28515625" style="60" customWidth="1"/>
    <col min="3076" max="3076" width="13.42578125" style="60" customWidth="1"/>
    <col min="3077" max="3077" width="11.42578125" style="60" customWidth="1"/>
    <col min="3078" max="3078" width="12.28515625" style="60" customWidth="1"/>
    <col min="3079" max="3079" width="14.5703125" style="60" customWidth="1"/>
    <col min="3080" max="3329" width="9.140625" style="60"/>
    <col min="3330" max="3330" width="4.7109375" style="60" customWidth="1"/>
    <col min="3331" max="3331" width="43.28515625" style="60" customWidth="1"/>
    <col min="3332" max="3332" width="13.42578125" style="60" customWidth="1"/>
    <col min="3333" max="3333" width="11.42578125" style="60" customWidth="1"/>
    <col min="3334" max="3334" width="12.28515625" style="60" customWidth="1"/>
    <col min="3335" max="3335" width="14.5703125" style="60" customWidth="1"/>
    <col min="3336" max="3585" width="9.140625" style="60"/>
    <col min="3586" max="3586" width="4.7109375" style="60" customWidth="1"/>
    <col min="3587" max="3587" width="43.28515625" style="60" customWidth="1"/>
    <col min="3588" max="3588" width="13.42578125" style="60" customWidth="1"/>
    <col min="3589" max="3589" width="11.42578125" style="60" customWidth="1"/>
    <col min="3590" max="3590" width="12.28515625" style="60" customWidth="1"/>
    <col min="3591" max="3591" width="14.5703125" style="60" customWidth="1"/>
    <col min="3592" max="3841" width="9.140625" style="60"/>
    <col min="3842" max="3842" width="4.7109375" style="60" customWidth="1"/>
    <col min="3843" max="3843" width="43.28515625" style="60" customWidth="1"/>
    <col min="3844" max="3844" width="13.42578125" style="60" customWidth="1"/>
    <col min="3845" max="3845" width="11.42578125" style="60" customWidth="1"/>
    <col min="3846" max="3846" width="12.28515625" style="60" customWidth="1"/>
    <col min="3847" max="3847" width="14.5703125" style="60" customWidth="1"/>
    <col min="3848" max="4097" width="9.140625" style="60"/>
    <col min="4098" max="4098" width="4.7109375" style="60" customWidth="1"/>
    <col min="4099" max="4099" width="43.28515625" style="60" customWidth="1"/>
    <col min="4100" max="4100" width="13.42578125" style="60" customWidth="1"/>
    <col min="4101" max="4101" width="11.42578125" style="60" customWidth="1"/>
    <col min="4102" max="4102" width="12.28515625" style="60" customWidth="1"/>
    <col min="4103" max="4103" width="14.5703125" style="60" customWidth="1"/>
    <col min="4104" max="4353" width="9.140625" style="60"/>
    <col min="4354" max="4354" width="4.7109375" style="60" customWidth="1"/>
    <col min="4355" max="4355" width="43.28515625" style="60" customWidth="1"/>
    <col min="4356" max="4356" width="13.42578125" style="60" customWidth="1"/>
    <col min="4357" max="4357" width="11.42578125" style="60" customWidth="1"/>
    <col min="4358" max="4358" width="12.28515625" style="60" customWidth="1"/>
    <col min="4359" max="4359" width="14.5703125" style="60" customWidth="1"/>
    <col min="4360" max="4609" width="9.140625" style="60"/>
    <col min="4610" max="4610" width="4.7109375" style="60" customWidth="1"/>
    <col min="4611" max="4611" width="43.28515625" style="60" customWidth="1"/>
    <col min="4612" max="4612" width="13.42578125" style="60" customWidth="1"/>
    <col min="4613" max="4613" width="11.42578125" style="60" customWidth="1"/>
    <col min="4614" max="4614" width="12.28515625" style="60" customWidth="1"/>
    <col min="4615" max="4615" width="14.5703125" style="60" customWidth="1"/>
    <col min="4616" max="4865" width="9.140625" style="60"/>
    <col min="4866" max="4866" width="4.7109375" style="60" customWidth="1"/>
    <col min="4867" max="4867" width="43.28515625" style="60" customWidth="1"/>
    <col min="4868" max="4868" width="13.42578125" style="60" customWidth="1"/>
    <col min="4869" max="4869" width="11.42578125" style="60" customWidth="1"/>
    <col min="4870" max="4870" width="12.28515625" style="60" customWidth="1"/>
    <col min="4871" max="4871" width="14.5703125" style="60" customWidth="1"/>
    <col min="4872" max="5121" width="9.140625" style="60"/>
    <col min="5122" max="5122" width="4.7109375" style="60" customWidth="1"/>
    <col min="5123" max="5123" width="43.28515625" style="60" customWidth="1"/>
    <col min="5124" max="5124" width="13.42578125" style="60" customWidth="1"/>
    <col min="5125" max="5125" width="11.42578125" style="60" customWidth="1"/>
    <col min="5126" max="5126" width="12.28515625" style="60" customWidth="1"/>
    <col min="5127" max="5127" width="14.5703125" style="60" customWidth="1"/>
    <col min="5128" max="5377" width="9.140625" style="60"/>
    <col min="5378" max="5378" width="4.7109375" style="60" customWidth="1"/>
    <col min="5379" max="5379" width="43.28515625" style="60" customWidth="1"/>
    <col min="5380" max="5380" width="13.42578125" style="60" customWidth="1"/>
    <col min="5381" max="5381" width="11.42578125" style="60" customWidth="1"/>
    <col min="5382" max="5382" width="12.28515625" style="60" customWidth="1"/>
    <col min="5383" max="5383" width="14.5703125" style="60" customWidth="1"/>
    <col min="5384" max="5633" width="9.140625" style="60"/>
    <col min="5634" max="5634" width="4.7109375" style="60" customWidth="1"/>
    <col min="5635" max="5635" width="43.28515625" style="60" customWidth="1"/>
    <col min="5636" max="5636" width="13.42578125" style="60" customWidth="1"/>
    <col min="5637" max="5637" width="11.42578125" style="60" customWidth="1"/>
    <col min="5638" max="5638" width="12.28515625" style="60" customWidth="1"/>
    <col min="5639" max="5639" width="14.5703125" style="60" customWidth="1"/>
    <col min="5640" max="5889" width="9.140625" style="60"/>
    <col min="5890" max="5890" width="4.7109375" style="60" customWidth="1"/>
    <col min="5891" max="5891" width="43.28515625" style="60" customWidth="1"/>
    <col min="5892" max="5892" width="13.42578125" style="60" customWidth="1"/>
    <col min="5893" max="5893" width="11.42578125" style="60" customWidth="1"/>
    <col min="5894" max="5894" width="12.28515625" style="60" customWidth="1"/>
    <col min="5895" max="5895" width="14.5703125" style="60" customWidth="1"/>
    <col min="5896" max="6145" width="9.140625" style="60"/>
    <col min="6146" max="6146" width="4.7109375" style="60" customWidth="1"/>
    <col min="6147" max="6147" width="43.28515625" style="60" customWidth="1"/>
    <col min="6148" max="6148" width="13.42578125" style="60" customWidth="1"/>
    <col min="6149" max="6149" width="11.42578125" style="60" customWidth="1"/>
    <col min="6150" max="6150" width="12.28515625" style="60" customWidth="1"/>
    <col min="6151" max="6151" width="14.5703125" style="60" customWidth="1"/>
    <col min="6152" max="6401" width="9.140625" style="60"/>
    <col min="6402" max="6402" width="4.7109375" style="60" customWidth="1"/>
    <col min="6403" max="6403" width="43.28515625" style="60" customWidth="1"/>
    <col min="6404" max="6404" width="13.42578125" style="60" customWidth="1"/>
    <col min="6405" max="6405" width="11.42578125" style="60" customWidth="1"/>
    <col min="6406" max="6406" width="12.28515625" style="60" customWidth="1"/>
    <col min="6407" max="6407" width="14.5703125" style="60" customWidth="1"/>
    <col min="6408" max="6657" width="9.140625" style="60"/>
    <col min="6658" max="6658" width="4.7109375" style="60" customWidth="1"/>
    <col min="6659" max="6659" width="43.28515625" style="60" customWidth="1"/>
    <col min="6660" max="6660" width="13.42578125" style="60" customWidth="1"/>
    <col min="6661" max="6661" width="11.42578125" style="60" customWidth="1"/>
    <col min="6662" max="6662" width="12.28515625" style="60" customWidth="1"/>
    <col min="6663" max="6663" width="14.5703125" style="60" customWidth="1"/>
    <col min="6664" max="6913" width="9.140625" style="60"/>
    <col min="6914" max="6914" width="4.7109375" style="60" customWidth="1"/>
    <col min="6915" max="6915" width="43.28515625" style="60" customWidth="1"/>
    <col min="6916" max="6916" width="13.42578125" style="60" customWidth="1"/>
    <col min="6917" max="6917" width="11.42578125" style="60" customWidth="1"/>
    <col min="6918" max="6918" width="12.28515625" style="60" customWidth="1"/>
    <col min="6919" max="6919" width="14.5703125" style="60" customWidth="1"/>
    <col min="6920" max="7169" width="9.140625" style="60"/>
    <col min="7170" max="7170" width="4.7109375" style="60" customWidth="1"/>
    <col min="7171" max="7171" width="43.28515625" style="60" customWidth="1"/>
    <col min="7172" max="7172" width="13.42578125" style="60" customWidth="1"/>
    <col min="7173" max="7173" width="11.42578125" style="60" customWidth="1"/>
    <col min="7174" max="7174" width="12.28515625" style="60" customWidth="1"/>
    <col min="7175" max="7175" width="14.5703125" style="60" customWidth="1"/>
    <col min="7176" max="7425" width="9.140625" style="60"/>
    <col min="7426" max="7426" width="4.7109375" style="60" customWidth="1"/>
    <col min="7427" max="7427" width="43.28515625" style="60" customWidth="1"/>
    <col min="7428" max="7428" width="13.42578125" style="60" customWidth="1"/>
    <col min="7429" max="7429" width="11.42578125" style="60" customWidth="1"/>
    <col min="7430" max="7430" width="12.28515625" style="60" customWidth="1"/>
    <col min="7431" max="7431" width="14.5703125" style="60" customWidth="1"/>
    <col min="7432" max="7681" width="9.140625" style="60"/>
    <col min="7682" max="7682" width="4.7109375" style="60" customWidth="1"/>
    <col min="7683" max="7683" width="43.28515625" style="60" customWidth="1"/>
    <col min="7684" max="7684" width="13.42578125" style="60" customWidth="1"/>
    <col min="7685" max="7685" width="11.42578125" style="60" customWidth="1"/>
    <col min="7686" max="7686" width="12.28515625" style="60" customWidth="1"/>
    <col min="7687" max="7687" width="14.5703125" style="60" customWidth="1"/>
    <col min="7688" max="7937" width="9.140625" style="60"/>
    <col min="7938" max="7938" width="4.7109375" style="60" customWidth="1"/>
    <col min="7939" max="7939" width="43.28515625" style="60" customWidth="1"/>
    <col min="7940" max="7940" width="13.42578125" style="60" customWidth="1"/>
    <col min="7941" max="7941" width="11.42578125" style="60" customWidth="1"/>
    <col min="7942" max="7942" width="12.28515625" style="60" customWidth="1"/>
    <col min="7943" max="7943" width="14.5703125" style="60" customWidth="1"/>
    <col min="7944" max="8193" width="9.140625" style="60"/>
    <col min="8194" max="8194" width="4.7109375" style="60" customWidth="1"/>
    <col min="8195" max="8195" width="43.28515625" style="60" customWidth="1"/>
    <col min="8196" max="8196" width="13.42578125" style="60" customWidth="1"/>
    <col min="8197" max="8197" width="11.42578125" style="60" customWidth="1"/>
    <col min="8198" max="8198" width="12.28515625" style="60" customWidth="1"/>
    <col min="8199" max="8199" width="14.5703125" style="60" customWidth="1"/>
    <col min="8200" max="8449" width="9.140625" style="60"/>
    <col min="8450" max="8450" width="4.7109375" style="60" customWidth="1"/>
    <col min="8451" max="8451" width="43.28515625" style="60" customWidth="1"/>
    <col min="8452" max="8452" width="13.42578125" style="60" customWidth="1"/>
    <col min="8453" max="8453" width="11.42578125" style="60" customWidth="1"/>
    <col min="8454" max="8454" width="12.28515625" style="60" customWidth="1"/>
    <col min="8455" max="8455" width="14.5703125" style="60" customWidth="1"/>
    <col min="8456" max="8705" width="9.140625" style="60"/>
    <col min="8706" max="8706" width="4.7109375" style="60" customWidth="1"/>
    <col min="8707" max="8707" width="43.28515625" style="60" customWidth="1"/>
    <col min="8708" max="8708" width="13.42578125" style="60" customWidth="1"/>
    <col min="8709" max="8709" width="11.42578125" style="60" customWidth="1"/>
    <col min="8710" max="8710" width="12.28515625" style="60" customWidth="1"/>
    <col min="8711" max="8711" width="14.5703125" style="60" customWidth="1"/>
    <col min="8712" max="8961" width="9.140625" style="60"/>
    <col min="8962" max="8962" width="4.7109375" style="60" customWidth="1"/>
    <col min="8963" max="8963" width="43.28515625" style="60" customWidth="1"/>
    <col min="8964" max="8964" width="13.42578125" style="60" customWidth="1"/>
    <col min="8965" max="8965" width="11.42578125" style="60" customWidth="1"/>
    <col min="8966" max="8966" width="12.28515625" style="60" customWidth="1"/>
    <col min="8967" max="8967" width="14.5703125" style="60" customWidth="1"/>
    <col min="8968" max="9217" width="9.140625" style="60"/>
    <col min="9218" max="9218" width="4.7109375" style="60" customWidth="1"/>
    <col min="9219" max="9219" width="43.28515625" style="60" customWidth="1"/>
    <col min="9220" max="9220" width="13.42578125" style="60" customWidth="1"/>
    <col min="9221" max="9221" width="11.42578125" style="60" customWidth="1"/>
    <col min="9222" max="9222" width="12.28515625" style="60" customWidth="1"/>
    <col min="9223" max="9223" width="14.5703125" style="60" customWidth="1"/>
    <col min="9224" max="9473" width="9.140625" style="60"/>
    <col min="9474" max="9474" width="4.7109375" style="60" customWidth="1"/>
    <col min="9475" max="9475" width="43.28515625" style="60" customWidth="1"/>
    <col min="9476" max="9476" width="13.42578125" style="60" customWidth="1"/>
    <col min="9477" max="9477" width="11.42578125" style="60" customWidth="1"/>
    <col min="9478" max="9478" width="12.28515625" style="60" customWidth="1"/>
    <col min="9479" max="9479" width="14.5703125" style="60" customWidth="1"/>
    <col min="9480" max="9729" width="9.140625" style="60"/>
    <col min="9730" max="9730" width="4.7109375" style="60" customWidth="1"/>
    <col min="9731" max="9731" width="43.28515625" style="60" customWidth="1"/>
    <col min="9732" max="9732" width="13.42578125" style="60" customWidth="1"/>
    <col min="9733" max="9733" width="11.42578125" style="60" customWidth="1"/>
    <col min="9734" max="9734" width="12.28515625" style="60" customWidth="1"/>
    <col min="9735" max="9735" width="14.5703125" style="60" customWidth="1"/>
    <col min="9736" max="9985" width="9.140625" style="60"/>
    <col min="9986" max="9986" width="4.7109375" style="60" customWidth="1"/>
    <col min="9987" max="9987" width="43.28515625" style="60" customWidth="1"/>
    <col min="9988" max="9988" width="13.42578125" style="60" customWidth="1"/>
    <col min="9989" max="9989" width="11.42578125" style="60" customWidth="1"/>
    <col min="9990" max="9990" width="12.28515625" style="60" customWidth="1"/>
    <col min="9991" max="9991" width="14.5703125" style="60" customWidth="1"/>
    <col min="9992" max="10241" width="9.140625" style="60"/>
    <col min="10242" max="10242" width="4.7109375" style="60" customWidth="1"/>
    <col min="10243" max="10243" width="43.28515625" style="60" customWidth="1"/>
    <col min="10244" max="10244" width="13.42578125" style="60" customWidth="1"/>
    <col min="10245" max="10245" width="11.42578125" style="60" customWidth="1"/>
    <col min="10246" max="10246" width="12.28515625" style="60" customWidth="1"/>
    <col min="10247" max="10247" width="14.5703125" style="60" customWidth="1"/>
    <col min="10248" max="10497" width="9.140625" style="60"/>
    <col min="10498" max="10498" width="4.7109375" style="60" customWidth="1"/>
    <col min="10499" max="10499" width="43.28515625" style="60" customWidth="1"/>
    <col min="10500" max="10500" width="13.42578125" style="60" customWidth="1"/>
    <col min="10501" max="10501" width="11.42578125" style="60" customWidth="1"/>
    <col min="10502" max="10502" width="12.28515625" style="60" customWidth="1"/>
    <col min="10503" max="10503" width="14.5703125" style="60" customWidth="1"/>
    <col min="10504" max="10753" width="9.140625" style="60"/>
    <col min="10754" max="10754" width="4.7109375" style="60" customWidth="1"/>
    <col min="10755" max="10755" width="43.28515625" style="60" customWidth="1"/>
    <col min="10756" max="10756" width="13.42578125" style="60" customWidth="1"/>
    <col min="10757" max="10757" width="11.42578125" style="60" customWidth="1"/>
    <col min="10758" max="10758" width="12.28515625" style="60" customWidth="1"/>
    <col min="10759" max="10759" width="14.5703125" style="60" customWidth="1"/>
    <col min="10760" max="11009" width="9.140625" style="60"/>
    <col min="11010" max="11010" width="4.7109375" style="60" customWidth="1"/>
    <col min="11011" max="11011" width="43.28515625" style="60" customWidth="1"/>
    <col min="11012" max="11012" width="13.42578125" style="60" customWidth="1"/>
    <col min="11013" max="11013" width="11.42578125" style="60" customWidth="1"/>
    <col min="11014" max="11014" width="12.28515625" style="60" customWidth="1"/>
    <col min="11015" max="11015" width="14.5703125" style="60" customWidth="1"/>
    <col min="11016" max="11265" width="9.140625" style="60"/>
    <col min="11266" max="11266" width="4.7109375" style="60" customWidth="1"/>
    <col min="11267" max="11267" width="43.28515625" style="60" customWidth="1"/>
    <col min="11268" max="11268" width="13.42578125" style="60" customWidth="1"/>
    <col min="11269" max="11269" width="11.42578125" style="60" customWidth="1"/>
    <col min="11270" max="11270" width="12.28515625" style="60" customWidth="1"/>
    <col min="11271" max="11271" width="14.5703125" style="60" customWidth="1"/>
    <col min="11272" max="11521" width="9.140625" style="60"/>
    <col min="11522" max="11522" width="4.7109375" style="60" customWidth="1"/>
    <col min="11523" max="11523" width="43.28515625" style="60" customWidth="1"/>
    <col min="11524" max="11524" width="13.42578125" style="60" customWidth="1"/>
    <col min="11525" max="11525" width="11.42578125" style="60" customWidth="1"/>
    <col min="11526" max="11526" width="12.28515625" style="60" customWidth="1"/>
    <col min="11527" max="11527" width="14.5703125" style="60" customWidth="1"/>
    <col min="11528" max="11777" width="9.140625" style="60"/>
    <col min="11778" max="11778" width="4.7109375" style="60" customWidth="1"/>
    <col min="11779" max="11779" width="43.28515625" style="60" customWidth="1"/>
    <col min="11780" max="11780" width="13.42578125" style="60" customWidth="1"/>
    <col min="11781" max="11781" width="11.42578125" style="60" customWidth="1"/>
    <col min="11782" max="11782" width="12.28515625" style="60" customWidth="1"/>
    <col min="11783" max="11783" width="14.5703125" style="60" customWidth="1"/>
    <col min="11784" max="12033" width="9.140625" style="60"/>
    <col min="12034" max="12034" width="4.7109375" style="60" customWidth="1"/>
    <col min="12035" max="12035" width="43.28515625" style="60" customWidth="1"/>
    <col min="12036" max="12036" width="13.42578125" style="60" customWidth="1"/>
    <col min="12037" max="12037" width="11.42578125" style="60" customWidth="1"/>
    <col min="12038" max="12038" width="12.28515625" style="60" customWidth="1"/>
    <col min="12039" max="12039" width="14.5703125" style="60" customWidth="1"/>
    <col min="12040" max="12289" width="9.140625" style="60"/>
    <col min="12290" max="12290" width="4.7109375" style="60" customWidth="1"/>
    <col min="12291" max="12291" width="43.28515625" style="60" customWidth="1"/>
    <col min="12292" max="12292" width="13.42578125" style="60" customWidth="1"/>
    <col min="12293" max="12293" width="11.42578125" style="60" customWidth="1"/>
    <col min="12294" max="12294" width="12.28515625" style="60" customWidth="1"/>
    <col min="12295" max="12295" width="14.5703125" style="60" customWidth="1"/>
    <col min="12296" max="12545" width="9.140625" style="60"/>
    <col min="12546" max="12546" width="4.7109375" style="60" customWidth="1"/>
    <col min="12547" max="12547" width="43.28515625" style="60" customWidth="1"/>
    <col min="12548" max="12548" width="13.42578125" style="60" customWidth="1"/>
    <col min="12549" max="12549" width="11.42578125" style="60" customWidth="1"/>
    <col min="12550" max="12550" width="12.28515625" style="60" customWidth="1"/>
    <col min="12551" max="12551" width="14.5703125" style="60" customWidth="1"/>
    <col min="12552" max="12801" width="9.140625" style="60"/>
    <col min="12802" max="12802" width="4.7109375" style="60" customWidth="1"/>
    <col min="12803" max="12803" width="43.28515625" style="60" customWidth="1"/>
    <col min="12804" max="12804" width="13.42578125" style="60" customWidth="1"/>
    <col min="12805" max="12805" width="11.42578125" style="60" customWidth="1"/>
    <col min="12806" max="12806" width="12.28515625" style="60" customWidth="1"/>
    <col min="12807" max="12807" width="14.5703125" style="60" customWidth="1"/>
    <col min="12808" max="13057" width="9.140625" style="60"/>
    <col min="13058" max="13058" width="4.7109375" style="60" customWidth="1"/>
    <col min="13059" max="13059" width="43.28515625" style="60" customWidth="1"/>
    <col min="13060" max="13060" width="13.42578125" style="60" customWidth="1"/>
    <col min="13061" max="13061" width="11.42578125" style="60" customWidth="1"/>
    <col min="13062" max="13062" width="12.28515625" style="60" customWidth="1"/>
    <col min="13063" max="13063" width="14.5703125" style="60" customWidth="1"/>
    <col min="13064" max="13313" width="9.140625" style="60"/>
    <col min="13314" max="13314" width="4.7109375" style="60" customWidth="1"/>
    <col min="13315" max="13315" width="43.28515625" style="60" customWidth="1"/>
    <col min="13316" max="13316" width="13.42578125" style="60" customWidth="1"/>
    <col min="13317" max="13317" width="11.42578125" style="60" customWidth="1"/>
    <col min="13318" max="13318" width="12.28515625" style="60" customWidth="1"/>
    <col min="13319" max="13319" width="14.5703125" style="60" customWidth="1"/>
    <col min="13320" max="13569" width="9.140625" style="60"/>
    <col min="13570" max="13570" width="4.7109375" style="60" customWidth="1"/>
    <col min="13571" max="13571" width="43.28515625" style="60" customWidth="1"/>
    <col min="13572" max="13572" width="13.42578125" style="60" customWidth="1"/>
    <col min="13573" max="13573" width="11.42578125" style="60" customWidth="1"/>
    <col min="13574" max="13574" width="12.28515625" style="60" customWidth="1"/>
    <col min="13575" max="13575" width="14.5703125" style="60" customWidth="1"/>
    <col min="13576" max="13825" width="9.140625" style="60"/>
    <col min="13826" max="13826" width="4.7109375" style="60" customWidth="1"/>
    <col min="13827" max="13827" width="43.28515625" style="60" customWidth="1"/>
    <col min="13828" max="13828" width="13.42578125" style="60" customWidth="1"/>
    <col min="13829" max="13829" width="11.42578125" style="60" customWidth="1"/>
    <col min="13830" max="13830" width="12.28515625" style="60" customWidth="1"/>
    <col min="13831" max="13831" width="14.5703125" style="60" customWidth="1"/>
    <col min="13832" max="14081" width="9.140625" style="60"/>
    <col min="14082" max="14082" width="4.7109375" style="60" customWidth="1"/>
    <col min="14083" max="14083" width="43.28515625" style="60" customWidth="1"/>
    <col min="14084" max="14084" width="13.42578125" style="60" customWidth="1"/>
    <col min="14085" max="14085" width="11.42578125" style="60" customWidth="1"/>
    <col min="14086" max="14086" width="12.28515625" style="60" customWidth="1"/>
    <col min="14087" max="14087" width="14.5703125" style="60" customWidth="1"/>
    <col min="14088" max="14337" width="9.140625" style="60"/>
    <col min="14338" max="14338" width="4.7109375" style="60" customWidth="1"/>
    <col min="14339" max="14339" width="43.28515625" style="60" customWidth="1"/>
    <col min="14340" max="14340" width="13.42578125" style="60" customWidth="1"/>
    <col min="14341" max="14341" width="11.42578125" style="60" customWidth="1"/>
    <col min="14342" max="14342" width="12.28515625" style="60" customWidth="1"/>
    <col min="14343" max="14343" width="14.5703125" style="60" customWidth="1"/>
    <col min="14344" max="14593" width="9.140625" style="60"/>
    <col min="14594" max="14594" width="4.7109375" style="60" customWidth="1"/>
    <col min="14595" max="14595" width="43.28515625" style="60" customWidth="1"/>
    <col min="14596" max="14596" width="13.42578125" style="60" customWidth="1"/>
    <col min="14597" max="14597" width="11.42578125" style="60" customWidth="1"/>
    <col min="14598" max="14598" width="12.28515625" style="60" customWidth="1"/>
    <col min="14599" max="14599" width="14.5703125" style="60" customWidth="1"/>
    <col min="14600" max="14849" width="9.140625" style="60"/>
    <col min="14850" max="14850" width="4.7109375" style="60" customWidth="1"/>
    <col min="14851" max="14851" width="43.28515625" style="60" customWidth="1"/>
    <col min="14852" max="14852" width="13.42578125" style="60" customWidth="1"/>
    <col min="14853" max="14853" width="11.42578125" style="60" customWidth="1"/>
    <col min="14854" max="14854" width="12.28515625" style="60" customWidth="1"/>
    <col min="14855" max="14855" width="14.5703125" style="60" customWidth="1"/>
    <col min="14856" max="15105" width="9.140625" style="60"/>
    <col min="15106" max="15106" width="4.7109375" style="60" customWidth="1"/>
    <col min="15107" max="15107" width="43.28515625" style="60" customWidth="1"/>
    <col min="15108" max="15108" width="13.42578125" style="60" customWidth="1"/>
    <col min="15109" max="15109" width="11.42578125" style="60" customWidth="1"/>
    <col min="15110" max="15110" width="12.28515625" style="60" customWidth="1"/>
    <col min="15111" max="15111" width="14.5703125" style="60" customWidth="1"/>
    <col min="15112" max="15361" width="9.140625" style="60"/>
    <col min="15362" max="15362" width="4.7109375" style="60" customWidth="1"/>
    <col min="15363" max="15363" width="43.28515625" style="60" customWidth="1"/>
    <col min="15364" max="15364" width="13.42578125" style="60" customWidth="1"/>
    <col min="15365" max="15365" width="11.42578125" style="60" customWidth="1"/>
    <col min="15366" max="15366" width="12.28515625" style="60" customWidth="1"/>
    <col min="15367" max="15367" width="14.5703125" style="60" customWidth="1"/>
    <col min="15368" max="15617" width="9.140625" style="60"/>
    <col min="15618" max="15618" width="4.7109375" style="60" customWidth="1"/>
    <col min="15619" max="15619" width="43.28515625" style="60" customWidth="1"/>
    <col min="15620" max="15620" width="13.42578125" style="60" customWidth="1"/>
    <col min="15621" max="15621" width="11.42578125" style="60" customWidth="1"/>
    <col min="15622" max="15622" width="12.28515625" style="60" customWidth="1"/>
    <col min="15623" max="15623" width="14.5703125" style="60" customWidth="1"/>
    <col min="15624" max="15873" width="9.140625" style="60"/>
    <col min="15874" max="15874" width="4.7109375" style="60" customWidth="1"/>
    <col min="15875" max="15875" width="43.28515625" style="60" customWidth="1"/>
    <col min="15876" max="15876" width="13.42578125" style="60" customWidth="1"/>
    <col min="15877" max="15877" width="11.42578125" style="60" customWidth="1"/>
    <col min="15878" max="15878" width="12.28515625" style="60" customWidth="1"/>
    <col min="15879" max="15879" width="14.5703125" style="60" customWidth="1"/>
    <col min="15880" max="16129" width="9.140625" style="60"/>
    <col min="16130" max="16130" width="4.7109375" style="60" customWidth="1"/>
    <col min="16131" max="16131" width="43.28515625" style="60" customWidth="1"/>
    <col min="16132" max="16132" width="13.42578125" style="60" customWidth="1"/>
    <col min="16133" max="16133" width="11.42578125" style="60" customWidth="1"/>
    <col min="16134" max="16134" width="12.28515625" style="60" customWidth="1"/>
    <col min="16135" max="16135" width="14.5703125" style="60" customWidth="1"/>
    <col min="16136" max="16384" width="9.140625" style="60"/>
  </cols>
  <sheetData>
    <row r="1" spans="1:13" s="57" customFormat="1" ht="30.75" customHeight="1">
      <c r="A1" s="243" t="s">
        <v>77</v>
      </c>
      <c r="B1" s="243"/>
      <c r="C1" s="243"/>
      <c r="D1" s="243"/>
      <c r="E1" s="243"/>
      <c r="F1" s="243"/>
      <c r="G1" s="243"/>
      <c r="H1" s="74"/>
      <c r="I1" s="74"/>
      <c r="J1" s="74"/>
      <c r="K1" s="74"/>
      <c r="L1" s="74"/>
      <c r="M1" s="74"/>
    </row>
    <row r="2" spans="1:13" s="57" customFormat="1" ht="49.5" customHeight="1">
      <c r="A2" s="244" t="s">
        <v>195</v>
      </c>
      <c r="B2" s="244"/>
      <c r="C2" s="244"/>
      <c r="D2" s="244"/>
      <c r="E2" s="244"/>
      <c r="F2" s="244"/>
      <c r="G2" s="244"/>
    </row>
    <row r="3" spans="1:13" s="72" customFormat="1" ht="23.25" customHeight="1">
      <c r="A3" s="245" t="s">
        <v>78</v>
      </c>
      <c r="B3" s="245"/>
      <c r="C3" s="245"/>
      <c r="D3" s="245"/>
      <c r="E3" s="245"/>
      <c r="F3" s="245"/>
      <c r="G3" s="245"/>
      <c r="H3" s="75"/>
      <c r="I3" s="75"/>
      <c r="J3" s="75"/>
      <c r="K3" s="75"/>
      <c r="L3" s="75"/>
      <c r="M3" s="75"/>
    </row>
    <row r="4" spans="1:13" s="72" customFormat="1" ht="23.25" customHeight="1">
      <c r="A4" s="58"/>
      <c r="B4" s="58"/>
      <c r="C4" s="58"/>
      <c r="D4" s="58"/>
      <c r="E4" s="58"/>
      <c r="F4" s="58"/>
      <c r="G4" s="58"/>
      <c r="H4" s="75"/>
      <c r="I4" s="75"/>
      <c r="J4" s="75"/>
      <c r="K4" s="75"/>
      <c r="L4" s="75"/>
      <c r="M4" s="75"/>
    </row>
    <row r="5" spans="1:13" ht="23.25" customHeight="1">
      <c r="D5" s="61"/>
      <c r="G5" s="61" t="s">
        <v>51</v>
      </c>
    </row>
    <row r="6" spans="1:13" s="71" customFormat="1" ht="54" customHeight="1">
      <c r="A6" s="84" t="s">
        <v>52</v>
      </c>
      <c r="B6" s="84" t="s">
        <v>65</v>
      </c>
      <c r="C6" s="84" t="s">
        <v>66</v>
      </c>
      <c r="D6" s="84" t="s">
        <v>57</v>
      </c>
      <c r="E6" s="98" t="s">
        <v>84</v>
      </c>
      <c r="F6" s="98" t="s">
        <v>7</v>
      </c>
      <c r="G6" s="98" t="s">
        <v>85</v>
      </c>
    </row>
    <row r="7" spans="1:13" s="68" customFormat="1">
      <c r="A7" s="62">
        <v>1</v>
      </c>
      <c r="B7" s="62">
        <v>2</v>
      </c>
      <c r="C7" s="62">
        <v>3</v>
      </c>
      <c r="D7" s="62">
        <v>4</v>
      </c>
      <c r="E7" s="91">
        <v>5</v>
      </c>
      <c r="F7" s="62">
        <v>6</v>
      </c>
      <c r="G7" s="91">
        <v>7</v>
      </c>
    </row>
    <row r="8" spans="1:13" s="68" customFormat="1" ht="24.75" customHeight="1">
      <c r="A8" s="62"/>
      <c r="B8" s="63"/>
      <c r="C8" s="62"/>
      <c r="D8" s="91"/>
      <c r="E8" s="91"/>
      <c r="F8" s="91"/>
      <c r="G8" s="91">
        <f>+E8-F8</f>
        <v>0</v>
      </c>
    </row>
    <row r="9" spans="1:13" s="68" customFormat="1" ht="24.75" customHeight="1">
      <c r="A9" s="62"/>
      <c r="B9" s="63"/>
      <c r="C9" s="62"/>
      <c r="D9" s="91"/>
      <c r="E9" s="91"/>
      <c r="F9" s="91"/>
      <c r="G9" s="91">
        <f t="shared" ref="G9:G22" si="0">+E9-F9</f>
        <v>0</v>
      </c>
    </row>
    <row r="10" spans="1:13" s="68" customFormat="1" ht="24.75" customHeight="1">
      <c r="A10" s="62"/>
      <c r="B10" s="63"/>
      <c r="C10" s="62"/>
      <c r="D10" s="91"/>
      <c r="E10" s="91"/>
      <c r="F10" s="91"/>
      <c r="G10" s="91">
        <f t="shared" si="0"/>
        <v>0</v>
      </c>
    </row>
    <row r="11" spans="1:13" s="68" customFormat="1" ht="24.75" customHeight="1">
      <c r="A11" s="62"/>
      <c r="B11" s="63"/>
      <c r="C11" s="62"/>
      <c r="D11" s="91"/>
      <c r="E11" s="91"/>
      <c r="F11" s="91"/>
      <c r="G11" s="91">
        <f t="shared" si="0"/>
        <v>0</v>
      </c>
    </row>
    <row r="12" spans="1:13" s="68" customFormat="1" ht="24.75" customHeight="1">
      <c r="A12" s="62"/>
      <c r="B12" s="63"/>
      <c r="C12" s="62"/>
      <c r="D12" s="91"/>
      <c r="E12" s="91"/>
      <c r="F12" s="91"/>
      <c r="G12" s="91">
        <f t="shared" si="0"/>
        <v>0</v>
      </c>
    </row>
    <row r="13" spans="1:13" s="68" customFormat="1" ht="24.75" customHeight="1">
      <c r="A13" s="62"/>
      <c r="B13" s="63"/>
      <c r="C13" s="62"/>
      <c r="D13" s="91"/>
      <c r="E13" s="91"/>
      <c r="F13" s="91"/>
      <c r="G13" s="91">
        <f t="shared" si="0"/>
        <v>0</v>
      </c>
    </row>
    <row r="14" spans="1:13" s="68" customFormat="1" ht="24.75" customHeight="1">
      <c r="A14" s="62"/>
      <c r="B14" s="63"/>
      <c r="C14" s="62"/>
      <c r="D14" s="91"/>
      <c r="E14" s="91"/>
      <c r="F14" s="91"/>
      <c r="G14" s="91">
        <f t="shared" si="0"/>
        <v>0</v>
      </c>
    </row>
    <row r="15" spans="1:13" s="68" customFormat="1" ht="24.75" customHeight="1">
      <c r="A15" s="62"/>
      <c r="B15" s="63"/>
      <c r="C15" s="62"/>
      <c r="D15" s="91"/>
      <c r="E15" s="91"/>
      <c r="F15" s="91"/>
      <c r="G15" s="91">
        <f t="shared" si="0"/>
        <v>0</v>
      </c>
    </row>
    <row r="16" spans="1:13" s="68" customFormat="1" ht="24.75" customHeight="1">
      <c r="A16" s="62"/>
      <c r="B16" s="63"/>
      <c r="C16" s="62"/>
      <c r="D16" s="91"/>
      <c r="E16" s="91"/>
      <c r="F16" s="91"/>
      <c r="G16" s="91">
        <f t="shared" si="0"/>
        <v>0</v>
      </c>
    </row>
    <row r="17" spans="1:7" s="68" customFormat="1" ht="24.75" customHeight="1">
      <c r="A17" s="62"/>
      <c r="B17" s="63"/>
      <c r="C17" s="62"/>
      <c r="D17" s="91"/>
      <c r="E17" s="91"/>
      <c r="F17" s="91"/>
      <c r="G17" s="91">
        <f t="shared" si="0"/>
        <v>0</v>
      </c>
    </row>
    <row r="18" spans="1:7" s="68" customFormat="1" ht="24.75" customHeight="1">
      <c r="A18" s="62"/>
      <c r="B18" s="63"/>
      <c r="C18" s="62"/>
      <c r="D18" s="91"/>
      <c r="E18" s="91"/>
      <c r="F18" s="91"/>
      <c r="G18" s="91">
        <f t="shared" si="0"/>
        <v>0</v>
      </c>
    </row>
    <row r="19" spans="1:7" s="68" customFormat="1" ht="24.75" customHeight="1">
      <c r="A19" s="62"/>
      <c r="B19" s="63"/>
      <c r="C19" s="62"/>
      <c r="D19" s="91"/>
      <c r="E19" s="91"/>
      <c r="F19" s="91"/>
      <c r="G19" s="91">
        <f t="shared" si="0"/>
        <v>0</v>
      </c>
    </row>
    <row r="20" spans="1:7" s="68" customFormat="1" ht="24.75" customHeight="1">
      <c r="A20" s="62"/>
      <c r="B20" s="63"/>
      <c r="C20" s="62"/>
      <c r="D20" s="91"/>
      <c r="E20" s="91"/>
      <c r="F20" s="91"/>
      <c r="G20" s="91">
        <f t="shared" si="0"/>
        <v>0</v>
      </c>
    </row>
    <row r="21" spans="1:7" s="68" customFormat="1" ht="24.75" customHeight="1">
      <c r="A21" s="62"/>
      <c r="B21" s="63"/>
      <c r="C21" s="62"/>
      <c r="D21" s="91"/>
      <c r="E21" s="91"/>
      <c r="F21" s="91"/>
      <c r="G21" s="91">
        <f t="shared" si="0"/>
        <v>0</v>
      </c>
    </row>
    <row r="22" spans="1:7" s="68" customFormat="1" ht="24.75" customHeight="1">
      <c r="A22" s="62"/>
      <c r="B22" s="63"/>
      <c r="C22" s="62"/>
      <c r="D22" s="91"/>
      <c r="E22" s="91"/>
      <c r="F22" s="91"/>
      <c r="G22" s="91">
        <f t="shared" si="0"/>
        <v>0</v>
      </c>
    </row>
    <row r="23" spans="1:7" s="57" customFormat="1" ht="24" customHeight="1">
      <c r="A23" s="82"/>
      <c r="B23" s="66" t="s">
        <v>61</v>
      </c>
      <c r="C23" s="82"/>
      <c r="D23" s="93"/>
      <c r="E23" s="93">
        <f>SUM(E8:E22)</f>
        <v>0</v>
      </c>
      <c r="F23" s="93">
        <f>SUM(F8:F22)</f>
        <v>0</v>
      </c>
      <c r="G23" s="93">
        <f>SUM(G8:G22)</f>
        <v>0</v>
      </c>
    </row>
    <row r="24" spans="1:7">
      <c r="E24" s="101">
        <f>+ROUND(E23/1000,2)</f>
        <v>0</v>
      </c>
      <c r="F24" s="101">
        <f t="shared" ref="F24:G24" si="1">+ROUND(F23/1000,2)</f>
        <v>0</v>
      </c>
      <c r="G24" s="101">
        <f t="shared" si="1"/>
        <v>0</v>
      </c>
    </row>
    <row r="26" spans="1:7" ht="39.75" customHeight="1"/>
    <row r="27" spans="1:7" s="57" customFormat="1" ht="17.25">
      <c r="A27" s="77"/>
      <c r="B27" s="57" t="s">
        <v>67</v>
      </c>
      <c r="D27" s="238"/>
      <c r="E27" s="238"/>
      <c r="F27" s="81"/>
    </row>
    <row r="28" spans="1:7" s="57" customFormat="1" ht="10.5" customHeight="1">
      <c r="A28" s="77"/>
      <c r="D28" s="239" t="s">
        <v>63</v>
      </c>
      <c r="E28" s="239"/>
      <c r="F28" s="99"/>
    </row>
    <row r="29" spans="1:7" s="57" customFormat="1" ht="24" customHeight="1">
      <c r="A29" s="77"/>
      <c r="D29" s="81"/>
      <c r="E29" s="81"/>
      <c r="F29" s="81"/>
    </row>
    <row r="30" spans="1:7" s="57" customFormat="1" ht="17.25">
      <c r="A30" s="77"/>
      <c r="B30" s="57" t="s">
        <v>68</v>
      </c>
      <c r="D30" s="238"/>
      <c r="E30" s="238"/>
      <c r="F30" s="81"/>
    </row>
    <row r="31" spans="1:7" s="57" customFormat="1" ht="15.75" customHeight="1">
      <c r="A31" s="77"/>
      <c r="B31" s="76" t="s">
        <v>64</v>
      </c>
      <c r="D31" s="239" t="s">
        <v>63</v>
      </c>
      <c r="E31" s="239"/>
      <c r="F31" s="99"/>
    </row>
  </sheetData>
  <mergeCells count="7">
    <mergeCell ref="D31:E31"/>
    <mergeCell ref="A1:G1"/>
    <mergeCell ref="A2:G2"/>
    <mergeCell ref="A3:G3"/>
    <mergeCell ref="D27:E27"/>
    <mergeCell ref="D28:E28"/>
    <mergeCell ref="D30:E30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K10" sqref="K10"/>
    </sheetView>
  </sheetViews>
  <sheetFormatPr defaultRowHeight="13.5"/>
  <cols>
    <col min="1" max="1" width="4.7109375" style="68" customWidth="1"/>
    <col min="2" max="2" width="34.7109375" style="60" customWidth="1"/>
    <col min="3" max="3" width="13.7109375" style="60" customWidth="1"/>
    <col min="4" max="4" width="9.28515625" style="60" customWidth="1"/>
    <col min="5" max="5" width="15.5703125" style="60" customWidth="1"/>
    <col min="6" max="7" width="15.42578125" style="60" customWidth="1"/>
    <col min="8" max="256" width="9.140625" style="60"/>
    <col min="257" max="257" width="4.7109375" style="60" customWidth="1"/>
    <col min="258" max="258" width="38.5703125" style="60" customWidth="1"/>
    <col min="259" max="259" width="13" style="60" customWidth="1"/>
    <col min="260" max="260" width="10.85546875" style="60" customWidth="1"/>
    <col min="261" max="261" width="9.28515625" style="60" customWidth="1"/>
    <col min="262" max="262" width="12.28515625" style="60" customWidth="1"/>
    <col min="263" max="263" width="14.5703125" style="60" customWidth="1"/>
    <col min="264" max="512" width="9.140625" style="60"/>
    <col min="513" max="513" width="4.7109375" style="60" customWidth="1"/>
    <col min="514" max="514" width="38.5703125" style="60" customWidth="1"/>
    <col min="515" max="515" width="13" style="60" customWidth="1"/>
    <col min="516" max="516" width="10.85546875" style="60" customWidth="1"/>
    <col min="517" max="517" width="9.28515625" style="60" customWidth="1"/>
    <col min="518" max="518" width="12.28515625" style="60" customWidth="1"/>
    <col min="519" max="519" width="14.5703125" style="60" customWidth="1"/>
    <col min="520" max="768" width="9.140625" style="60"/>
    <col min="769" max="769" width="4.7109375" style="60" customWidth="1"/>
    <col min="770" max="770" width="38.5703125" style="60" customWidth="1"/>
    <col min="771" max="771" width="13" style="60" customWidth="1"/>
    <col min="772" max="772" width="10.85546875" style="60" customWidth="1"/>
    <col min="773" max="773" width="9.28515625" style="60" customWidth="1"/>
    <col min="774" max="774" width="12.28515625" style="60" customWidth="1"/>
    <col min="775" max="775" width="14.5703125" style="60" customWidth="1"/>
    <col min="776" max="1024" width="9.140625" style="60"/>
    <col min="1025" max="1025" width="4.7109375" style="60" customWidth="1"/>
    <col min="1026" max="1026" width="38.5703125" style="60" customWidth="1"/>
    <col min="1027" max="1027" width="13" style="60" customWidth="1"/>
    <col min="1028" max="1028" width="10.85546875" style="60" customWidth="1"/>
    <col min="1029" max="1029" width="9.28515625" style="60" customWidth="1"/>
    <col min="1030" max="1030" width="12.28515625" style="60" customWidth="1"/>
    <col min="1031" max="1031" width="14.5703125" style="60" customWidth="1"/>
    <col min="1032" max="1280" width="9.140625" style="60"/>
    <col min="1281" max="1281" width="4.7109375" style="60" customWidth="1"/>
    <col min="1282" max="1282" width="38.5703125" style="60" customWidth="1"/>
    <col min="1283" max="1283" width="13" style="60" customWidth="1"/>
    <col min="1284" max="1284" width="10.85546875" style="60" customWidth="1"/>
    <col min="1285" max="1285" width="9.28515625" style="60" customWidth="1"/>
    <col min="1286" max="1286" width="12.28515625" style="60" customWidth="1"/>
    <col min="1287" max="1287" width="14.5703125" style="60" customWidth="1"/>
    <col min="1288" max="1536" width="9.140625" style="60"/>
    <col min="1537" max="1537" width="4.7109375" style="60" customWidth="1"/>
    <col min="1538" max="1538" width="38.5703125" style="60" customWidth="1"/>
    <col min="1539" max="1539" width="13" style="60" customWidth="1"/>
    <col min="1540" max="1540" width="10.85546875" style="60" customWidth="1"/>
    <col min="1541" max="1541" width="9.28515625" style="60" customWidth="1"/>
    <col min="1542" max="1542" width="12.28515625" style="60" customWidth="1"/>
    <col min="1543" max="1543" width="14.5703125" style="60" customWidth="1"/>
    <col min="1544" max="1792" width="9.140625" style="60"/>
    <col min="1793" max="1793" width="4.7109375" style="60" customWidth="1"/>
    <col min="1794" max="1794" width="38.5703125" style="60" customWidth="1"/>
    <col min="1795" max="1795" width="13" style="60" customWidth="1"/>
    <col min="1796" max="1796" width="10.85546875" style="60" customWidth="1"/>
    <col min="1797" max="1797" width="9.28515625" style="60" customWidth="1"/>
    <col min="1798" max="1798" width="12.28515625" style="60" customWidth="1"/>
    <col min="1799" max="1799" width="14.5703125" style="60" customWidth="1"/>
    <col min="1800" max="2048" width="9.140625" style="60"/>
    <col min="2049" max="2049" width="4.7109375" style="60" customWidth="1"/>
    <col min="2050" max="2050" width="38.5703125" style="60" customWidth="1"/>
    <col min="2051" max="2051" width="13" style="60" customWidth="1"/>
    <col min="2052" max="2052" width="10.85546875" style="60" customWidth="1"/>
    <col min="2053" max="2053" width="9.28515625" style="60" customWidth="1"/>
    <col min="2054" max="2054" width="12.28515625" style="60" customWidth="1"/>
    <col min="2055" max="2055" width="14.5703125" style="60" customWidth="1"/>
    <col min="2056" max="2304" width="9.140625" style="60"/>
    <col min="2305" max="2305" width="4.7109375" style="60" customWidth="1"/>
    <col min="2306" max="2306" width="38.5703125" style="60" customWidth="1"/>
    <col min="2307" max="2307" width="13" style="60" customWidth="1"/>
    <col min="2308" max="2308" width="10.85546875" style="60" customWidth="1"/>
    <col min="2309" max="2309" width="9.28515625" style="60" customWidth="1"/>
    <col min="2310" max="2310" width="12.28515625" style="60" customWidth="1"/>
    <col min="2311" max="2311" width="14.5703125" style="60" customWidth="1"/>
    <col min="2312" max="2560" width="9.140625" style="60"/>
    <col min="2561" max="2561" width="4.7109375" style="60" customWidth="1"/>
    <col min="2562" max="2562" width="38.5703125" style="60" customWidth="1"/>
    <col min="2563" max="2563" width="13" style="60" customWidth="1"/>
    <col min="2564" max="2564" width="10.85546875" style="60" customWidth="1"/>
    <col min="2565" max="2565" width="9.28515625" style="60" customWidth="1"/>
    <col min="2566" max="2566" width="12.28515625" style="60" customWidth="1"/>
    <col min="2567" max="2567" width="14.5703125" style="60" customWidth="1"/>
    <col min="2568" max="2816" width="9.140625" style="60"/>
    <col min="2817" max="2817" width="4.7109375" style="60" customWidth="1"/>
    <col min="2818" max="2818" width="38.5703125" style="60" customWidth="1"/>
    <col min="2819" max="2819" width="13" style="60" customWidth="1"/>
    <col min="2820" max="2820" width="10.85546875" style="60" customWidth="1"/>
    <col min="2821" max="2821" width="9.28515625" style="60" customWidth="1"/>
    <col min="2822" max="2822" width="12.28515625" style="60" customWidth="1"/>
    <col min="2823" max="2823" width="14.5703125" style="60" customWidth="1"/>
    <col min="2824" max="3072" width="9.140625" style="60"/>
    <col min="3073" max="3073" width="4.7109375" style="60" customWidth="1"/>
    <col min="3074" max="3074" width="38.5703125" style="60" customWidth="1"/>
    <col min="3075" max="3075" width="13" style="60" customWidth="1"/>
    <col min="3076" max="3076" width="10.85546875" style="60" customWidth="1"/>
    <col min="3077" max="3077" width="9.28515625" style="60" customWidth="1"/>
    <col min="3078" max="3078" width="12.28515625" style="60" customWidth="1"/>
    <col min="3079" max="3079" width="14.5703125" style="60" customWidth="1"/>
    <col min="3080" max="3328" width="9.140625" style="60"/>
    <col min="3329" max="3329" width="4.7109375" style="60" customWidth="1"/>
    <col min="3330" max="3330" width="38.5703125" style="60" customWidth="1"/>
    <col min="3331" max="3331" width="13" style="60" customWidth="1"/>
    <col min="3332" max="3332" width="10.85546875" style="60" customWidth="1"/>
    <col min="3333" max="3333" width="9.28515625" style="60" customWidth="1"/>
    <col min="3334" max="3334" width="12.28515625" style="60" customWidth="1"/>
    <col min="3335" max="3335" width="14.5703125" style="60" customWidth="1"/>
    <col min="3336" max="3584" width="9.140625" style="60"/>
    <col min="3585" max="3585" width="4.7109375" style="60" customWidth="1"/>
    <col min="3586" max="3586" width="38.5703125" style="60" customWidth="1"/>
    <col min="3587" max="3587" width="13" style="60" customWidth="1"/>
    <col min="3588" max="3588" width="10.85546875" style="60" customWidth="1"/>
    <col min="3589" max="3589" width="9.28515625" style="60" customWidth="1"/>
    <col min="3590" max="3590" width="12.28515625" style="60" customWidth="1"/>
    <col min="3591" max="3591" width="14.5703125" style="60" customWidth="1"/>
    <col min="3592" max="3840" width="9.140625" style="60"/>
    <col min="3841" max="3841" width="4.7109375" style="60" customWidth="1"/>
    <col min="3842" max="3842" width="38.5703125" style="60" customWidth="1"/>
    <col min="3843" max="3843" width="13" style="60" customWidth="1"/>
    <col min="3844" max="3844" width="10.85546875" style="60" customWidth="1"/>
    <col min="3845" max="3845" width="9.28515625" style="60" customWidth="1"/>
    <col min="3846" max="3846" width="12.28515625" style="60" customWidth="1"/>
    <col min="3847" max="3847" width="14.5703125" style="60" customWidth="1"/>
    <col min="3848" max="4096" width="9.140625" style="60"/>
    <col min="4097" max="4097" width="4.7109375" style="60" customWidth="1"/>
    <col min="4098" max="4098" width="38.5703125" style="60" customWidth="1"/>
    <col min="4099" max="4099" width="13" style="60" customWidth="1"/>
    <col min="4100" max="4100" width="10.85546875" style="60" customWidth="1"/>
    <col min="4101" max="4101" width="9.28515625" style="60" customWidth="1"/>
    <col min="4102" max="4102" width="12.28515625" style="60" customWidth="1"/>
    <col min="4103" max="4103" width="14.5703125" style="60" customWidth="1"/>
    <col min="4104" max="4352" width="9.140625" style="60"/>
    <col min="4353" max="4353" width="4.7109375" style="60" customWidth="1"/>
    <col min="4354" max="4354" width="38.5703125" style="60" customWidth="1"/>
    <col min="4355" max="4355" width="13" style="60" customWidth="1"/>
    <col min="4356" max="4356" width="10.85546875" style="60" customWidth="1"/>
    <col min="4357" max="4357" width="9.28515625" style="60" customWidth="1"/>
    <col min="4358" max="4358" width="12.28515625" style="60" customWidth="1"/>
    <col min="4359" max="4359" width="14.5703125" style="60" customWidth="1"/>
    <col min="4360" max="4608" width="9.140625" style="60"/>
    <col min="4609" max="4609" width="4.7109375" style="60" customWidth="1"/>
    <col min="4610" max="4610" width="38.5703125" style="60" customWidth="1"/>
    <col min="4611" max="4611" width="13" style="60" customWidth="1"/>
    <col min="4612" max="4612" width="10.85546875" style="60" customWidth="1"/>
    <col min="4613" max="4613" width="9.28515625" style="60" customWidth="1"/>
    <col min="4614" max="4614" width="12.28515625" style="60" customWidth="1"/>
    <col min="4615" max="4615" width="14.5703125" style="60" customWidth="1"/>
    <col min="4616" max="4864" width="9.140625" style="60"/>
    <col min="4865" max="4865" width="4.7109375" style="60" customWidth="1"/>
    <col min="4866" max="4866" width="38.5703125" style="60" customWidth="1"/>
    <col min="4867" max="4867" width="13" style="60" customWidth="1"/>
    <col min="4868" max="4868" width="10.85546875" style="60" customWidth="1"/>
    <col min="4869" max="4869" width="9.28515625" style="60" customWidth="1"/>
    <col min="4870" max="4870" width="12.28515625" style="60" customWidth="1"/>
    <col min="4871" max="4871" width="14.5703125" style="60" customWidth="1"/>
    <col min="4872" max="5120" width="9.140625" style="60"/>
    <col min="5121" max="5121" width="4.7109375" style="60" customWidth="1"/>
    <col min="5122" max="5122" width="38.5703125" style="60" customWidth="1"/>
    <col min="5123" max="5123" width="13" style="60" customWidth="1"/>
    <col min="5124" max="5124" width="10.85546875" style="60" customWidth="1"/>
    <col min="5125" max="5125" width="9.28515625" style="60" customWidth="1"/>
    <col min="5126" max="5126" width="12.28515625" style="60" customWidth="1"/>
    <col min="5127" max="5127" width="14.5703125" style="60" customWidth="1"/>
    <col min="5128" max="5376" width="9.140625" style="60"/>
    <col min="5377" max="5377" width="4.7109375" style="60" customWidth="1"/>
    <col min="5378" max="5378" width="38.5703125" style="60" customWidth="1"/>
    <col min="5379" max="5379" width="13" style="60" customWidth="1"/>
    <col min="5380" max="5380" width="10.85546875" style="60" customWidth="1"/>
    <col min="5381" max="5381" width="9.28515625" style="60" customWidth="1"/>
    <col min="5382" max="5382" width="12.28515625" style="60" customWidth="1"/>
    <col min="5383" max="5383" width="14.5703125" style="60" customWidth="1"/>
    <col min="5384" max="5632" width="9.140625" style="60"/>
    <col min="5633" max="5633" width="4.7109375" style="60" customWidth="1"/>
    <col min="5634" max="5634" width="38.5703125" style="60" customWidth="1"/>
    <col min="5635" max="5635" width="13" style="60" customWidth="1"/>
    <col min="5636" max="5636" width="10.85546875" style="60" customWidth="1"/>
    <col min="5637" max="5637" width="9.28515625" style="60" customWidth="1"/>
    <col min="5638" max="5638" width="12.28515625" style="60" customWidth="1"/>
    <col min="5639" max="5639" width="14.5703125" style="60" customWidth="1"/>
    <col min="5640" max="5888" width="9.140625" style="60"/>
    <col min="5889" max="5889" width="4.7109375" style="60" customWidth="1"/>
    <col min="5890" max="5890" width="38.5703125" style="60" customWidth="1"/>
    <col min="5891" max="5891" width="13" style="60" customWidth="1"/>
    <col min="5892" max="5892" width="10.85546875" style="60" customWidth="1"/>
    <col min="5893" max="5893" width="9.28515625" style="60" customWidth="1"/>
    <col min="5894" max="5894" width="12.28515625" style="60" customWidth="1"/>
    <col min="5895" max="5895" width="14.5703125" style="60" customWidth="1"/>
    <col min="5896" max="6144" width="9.140625" style="60"/>
    <col min="6145" max="6145" width="4.7109375" style="60" customWidth="1"/>
    <col min="6146" max="6146" width="38.5703125" style="60" customWidth="1"/>
    <col min="6147" max="6147" width="13" style="60" customWidth="1"/>
    <col min="6148" max="6148" width="10.85546875" style="60" customWidth="1"/>
    <col min="6149" max="6149" width="9.28515625" style="60" customWidth="1"/>
    <col min="6150" max="6150" width="12.28515625" style="60" customWidth="1"/>
    <col min="6151" max="6151" width="14.5703125" style="60" customWidth="1"/>
    <col min="6152" max="6400" width="9.140625" style="60"/>
    <col min="6401" max="6401" width="4.7109375" style="60" customWidth="1"/>
    <col min="6402" max="6402" width="38.5703125" style="60" customWidth="1"/>
    <col min="6403" max="6403" width="13" style="60" customWidth="1"/>
    <col min="6404" max="6404" width="10.85546875" style="60" customWidth="1"/>
    <col min="6405" max="6405" width="9.28515625" style="60" customWidth="1"/>
    <col min="6406" max="6406" width="12.28515625" style="60" customWidth="1"/>
    <col min="6407" max="6407" width="14.5703125" style="60" customWidth="1"/>
    <col min="6408" max="6656" width="9.140625" style="60"/>
    <col min="6657" max="6657" width="4.7109375" style="60" customWidth="1"/>
    <col min="6658" max="6658" width="38.5703125" style="60" customWidth="1"/>
    <col min="6659" max="6659" width="13" style="60" customWidth="1"/>
    <col min="6660" max="6660" width="10.85546875" style="60" customWidth="1"/>
    <col min="6661" max="6661" width="9.28515625" style="60" customWidth="1"/>
    <col min="6662" max="6662" width="12.28515625" style="60" customWidth="1"/>
    <col min="6663" max="6663" width="14.5703125" style="60" customWidth="1"/>
    <col min="6664" max="6912" width="9.140625" style="60"/>
    <col min="6913" max="6913" width="4.7109375" style="60" customWidth="1"/>
    <col min="6914" max="6914" width="38.5703125" style="60" customWidth="1"/>
    <col min="6915" max="6915" width="13" style="60" customWidth="1"/>
    <col min="6916" max="6916" width="10.85546875" style="60" customWidth="1"/>
    <col min="6917" max="6917" width="9.28515625" style="60" customWidth="1"/>
    <col min="6918" max="6918" width="12.28515625" style="60" customWidth="1"/>
    <col min="6919" max="6919" width="14.5703125" style="60" customWidth="1"/>
    <col min="6920" max="7168" width="9.140625" style="60"/>
    <col min="7169" max="7169" width="4.7109375" style="60" customWidth="1"/>
    <col min="7170" max="7170" width="38.5703125" style="60" customWidth="1"/>
    <col min="7171" max="7171" width="13" style="60" customWidth="1"/>
    <col min="7172" max="7172" width="10.85546875" style="60" customWidth="1"/>
    <col min="7173" max="7173" width="9.28515625" style="60" customWidth="1"/>
    <col min="7174" max="7174" width="12.28515625" style="60" customWidth="1"/>
    <col min="7175" max="7175" width="14.5703125" style="60" customWidth="1"/>
    <col min="7176" max="7424" width="9.140625" style="60"/>
    <col min="7425" max="7425" width="4.7109375" style="60" customWidth="1"/>
    <col min="7426" max="7426" width="38.5703125" style="60" customWidth="1"/>
    <col min="7427" max="7427" width="13" style="60" customWidth="1"/>
    <col min="7428" max="7428" width="10.85546875" style="60" customWidth="1"/>
    <col min="7429" max="7429" width="9.28515625" style="60" customWidth="1"/>
    <col min="7430" max="7430" width="12.28515625" style="60" customWidth="1"/>
    <col min="7431" max="7431" width="14.5703125" style="60" customWidth="1"/>
    <col min="7432" max="7680" width="9.140625" style="60"/>
    <col min="7681" max="7681" width="4.7109375" style="60" customWidth="1"/>
    <col min="7682" max="7682" width="38.5703125" style="60" customWidth="1"/>
    <col min="7683" max="7683" width="13" style="60" customWidth="1"/>
    <col min="7684" max="7684" width="10.85546875" style="60" customWidth="1"/>
    <col min="7685" max="7685" width="9.28515625" style="60" customWidth="1"/>
    <col min="7686" max="7686" width="12.28515625" style="60" customWidth="1"/>
    <col min="7687" max="7687" width="14.5703125" style="60" customWidth="1"/>
    <col min="7688" max="7936" width="9.140625" style="60"/>
    <col min="7937" max="7937" width="4.7109375" style="60" customWidth="1"/>
    <col min="7938" max="7938" width="38.5703125" style="60" customWidth="1"/>
    <col min="7939" max="7939" width="13" style="60" customWidth="1"/>
    <col min="7940" max="7940" width="10.85546875" style="60" customWidth="1"/>
    <col min="7941" max="7941" width="9.28515625" style="60" customWidth="1"/>
    <col min="7942" max="7942" width="12.28515625" style="60" customWidth="1"/>
    <col min="7943" max="7943" width="14.5703125" style="60" customWidth="1"/>
    <col min="7944" max="8192" width="9.140625" style="60"/>
    <col min="8193" max="8193" width="4.7109375" style="60" customWidth="1"/>
    <col min="8194" max="8194" width="38.5703125" style="60" customWidth="1"/>
    <col min="8195" max="8195" width="13" style="60" customWidth="1"/>
    <col min="8196" max="8196" width="10.85546875" style="60" customWidth="1"/>
    <col min="8197" max="8197" width="9.28515625" style="60" customWidth="1"/>
    <col min="8198" max="8198" width="12.28515625" style="60" customWidth="1"/>
    <col min="8199" max="8199" width="14.5703125" style="60" customWidth="1"/>
    <col min="8200" max="8448" width="9.140625" style="60"/>
    <col min="8449" max="8449" width="4.7109375" style="60" customWidth="1"/>
    <col min="8450" max="8450" width="38.5703125" style="60" customWidth="1"/>
    <col min="8451" max="8451" width="13" style="60" customWidth="1"/>
    <col min="8452" max="8452" width="10.85546875" style="60" customWidth="1"/>
    <col min="8453" max="8453" width="9.28515625" style="60" customWidth="1"/>
    <col min="8454" max="8454" width="12.28515625" style="60" customWidth="1"/>
    <col min="8455" max="8455" width="14.5703125" style="60" customWidth="1"/>
    <col min="8456" max="8704" width="9.140625" style="60"/>
    <col min="8705" max="8705" width="4.7109375" style="60" customWidth="1"/>
    <col min="8706" max="8706" width="38.5703125" style="60" customWidth="1"/>
    <col min="8707" max="8707" width="13" style="60" customWidth="1"/>
    <col min="8708" max="8708" width="10.85546875" style="60" customWidth="1"/>
    <col min="8709" max="8709" width="9.28515625" style="60" customWidth="1"/>
    <col min="8710" max="8710" width="12.28515625" style="60" customWidth="1"/>
    <col min="8711" max="8711" width="14.5703125" style="60" customWidth="1"/>
    <col min="8712" max="8960" width="9.140625" style="60"/>
    <col min="8961" max="8961" width="4.7109375" style="60" customWidth="1"/>
    <col min="8962" max="8962" width="38.5703125" style="60" customWidth="1"/>
    <col min="8963" max="8963" width="13" style="60" customWidth="1"/>
    <col min="8964" max="8964" width="10.85546875" style="60" customWidth="1"/>
    <col min="8965" max="8965" width="9.28515625" style="60" customWidth="1"/>
    <col min="8966" max="8966" width="12.28515625" style="60" customWidth="1"/>
    <col min="8967" max="8967" width="14.5703125" style="60" customWidth="1"/>
    <col min="8968" max="9216" width="9.140625" style="60"/>
    <col min="9217" max="9217" width="4.7109375" style="60" customWidth="1"/>
    <col min="9218" max="9218" width="38.5703125" style="60" customWidth="1"/>
    <col min="9219" max="9219" width="13" style="60" customWidth="1"/>
    <col min="9220" max="9220" width="10.85546875" style="60" customWidth="1"/>
    <col min="9221" max="9221" width="9.28515625" style="60" customWidth="1"/>
    <col min="9222" max="9222" width="12.28515625" style="60" customWidth="1"/>
    <col min="9223" max="9223" width="14.5703125" style="60" customWidth="1"/>
    <col min="9224" max="9472" width="9.140625" style="60"/>
    <col min="9473" max="9473" width="4.7109375" style="60" customWidth="1"/>
    <col min="9474" max="9474" width="38.5703125" style="60" customWidth="1"/>
    <col min="9475" max="9475" width="13" style="60" customWidth="1"/>
    <col min="9476" max="9476" width="10.85546875" style="60" customWidth="1"/>
    <col min="9477" max="9477" width="9.28515625" style="60" customWidth="1"/>
    <col min="9478" max="9478" width="12.28515625" style="60" customWidth="1"/>
    <col min="9479" max="9479" width="14.5703125" style="60" customWidth="1"/>
    <col min="9480" max="9728" width="9.140625" style="60"/>
    <col min="9729" max="9729" width="4.7109375" style="60" customWidth="1"/>
    <col min="9730" max="9730" width="38.5703125" style="60" customWidth="1"/>
    <col min="9731" max="9731" width="13" style="60" customWidth="1"/>
    <col min="9732" max="9732" width="10.85546875" style="60" customWidth="1"/>
    <col min="9733" max="9733" width="9.28515625" style="60" customWidth="1"/>
    <col min="9734" max="9734" width="12.28515625" style="60" customWidth="1"/>
    <col min="9735" max="9735" width="14.5703125" style="60" customWidth="1"/>
    <col min="9736" max="9984" width="9.140625" style="60"/>
    <col min="9985" max="9985" width="4.7109375" style="60" customWidth="1"/>
    <col min="9986" max="9986" width="38.5703125" style="60" customWidth="1"/>
    <col min="9987" max="9987" width="13" style="60" customWidth="1"/>
    <col min="9988" max="9988" width="10.85546875" style="60" customWidth="1"/>
    <col min="9989" max="9989" width="9.28515625" style="60" customWidth="1"/>
    <col min="9990" max="9990" width="12.28515625" style="60" customWidth="1"/>
    <col min="9991" max="9991" width="14.5703125" style="60" customWidth="1"/>
    <col min="9992" max="10240" width="9.140625" style="60"/>
    <col min="10241" max="10241" width="4.7109375" style="60" customWidth="1"/>
    <col min="10242" max="10242" width="38.5703125" style="60" customWidth="1"/>
    <col min="10243" max="10243" width="13" style="60" customWidth="1"/>
    <col min="10244" max="10244" width="10.85546875" style="60" customWidth="1"/>
    <col min="10245" max="10245" width="9.28515625" style="60" customWidth="1"/>
    <col min="10246" max="10246" width="12.28515625" style="60" customWidth="1"/>
    <col min="10247" max="10247" width="14.5703125" style="60" customWidth="1"/>
    <col min="10248" max="10496" width="9.140625" style="60"/>
    <col min="10497" max="10497" width="4.7109375" style="60" customWidth="1"/>
    <col min="10498" max="10498" width="38.5703125" style="60" customWidth="1"/>
    <col min="10499" max="10499" width="13" style="60" customWidth="1"/>
    <col min="10500" max="10500" width="10.85546875" style="60" customWidth="1"/>
    <col min="10501" max="10501" width="9.28515625" style="60" customWidth="1"/>
    <col min="10502" max="10502" width="12.28515625" style="60" customWidth="1"/>
    <col min="10503" max="10503" width="14.5703125" style="60" customWidth="1"/>
    <col min="10504" max="10752" width="9.140625" style="60"/>
    <col min="10753" max="10753" width="4.7109375" style="60" customWidth="1"/>
    <col min="10754" max="10754" width="38.5703125" style="60" customWidth="1"/>
    <col min="10755" max="10755" width="13" style="60" customWidth="1"/>
    <col min="10756" max="10756" width="10.85546875" style="60" customWidth="1"/>
    <col min="10757" max="10757" width="9.28515625" style="60" customWidth="1"/>
    <col min="10758" max="10758" width="12.28515625" style="60" customWidth="1"/>
    <col min="10759" max="10759" width="14.5703125" style="60" customWidth="1"/>
    <col min="10760" max="11008" width="9.140625" style="60"/>
    <col min="11009" max="11009" width="4.7109375" style="60" customWidth="1"/>
    <col min="11010" max="11010" width="38.5703125" style="60" customWidth="1"/>
    <col min="11011" max="11011" width="13" style="60" customWidth="1"/>
    <col min="11012" max="11012" width="10.85546875" style="60" customWidth="1"/>
    <col min="11013" max="11013" width="9.28515625" style="60" customWidth="1"/>
    <col min="11014" max="11014" width="12.28515625" style="60" customWidth="1"/>
    <col min="11015" max="11015" width="14.5703125" style="60" customWidth="1"/>
    <col min="11016" max="11264" width="9.140625" style="60"/>
    <col min="11265" max="11265" width="4.7109375" style="60" customWidth="1"/>
    <col min="11266" max="11266" width="38.5703125" style="60" customWidth="1"/>
    <col min="11267" max="11267" width="13" style="60" customWidth="1"/>
    <col min="11268" max="11268" width="10.85546875" style="60" customWidth="1"/>
    <col min="11269" max="11269" width="9.28515625" style="60" customWidth="1"/>
    <col min="11270" max="11270" width="12.28515625" style="60" customWidth="1"/>
    <col min="11271" max="11271" width="14.5703125" style="60" customWidth="1"/>
    <col min="11272" max="11520" width="9.140625" style="60"/>
    <col min="11521" max="11521" width="4.7109375" style="60" customWidth="1"/>
    <col min="11522" max="11522" width="38.5703125" style="60" customWidth="1"/>
    <col min="11523" max="11523" width="13" style="60" customWidth="1"/>
    <col min="11524" max="11524" width="10.85546875" style="60" customWidth="1"/>
    <col min="11525" max="11525" width="9.28515625" style="60" customWidth="1"/>
    <col min="11526" max="11526" width="12.28515625" style="60" customWidth="1"/>
    <col min="11527" max="11527" width="14.5703125" style="60" customWidth="1"/>
    <col min="11528" max="11776" width="9.140625" style="60"/>
    <col min="11777" max="11777" width="4.7109375" style="60" customWidth="1"/>
    <col min="11778" max="11778" width="38.5703125" style="60" customWidth="1"/>
    <col min="11779" max="11779" width="13" style="60" customWidth="1"/>
    <col min="11780" max="11780" width="10.85546875" style="60" customWidth="1"/>
    <col min="11781" max="11781" width="9.28515625" style="60" customWidth="1"/>
    <col min="11782" max="11782" width="12.28515625" style="60" customWidth="1"/>
    <col min="11783" max="11783" width="14.5703125" style="60" customWidth="1"/>
    <col min="11784" max="12032" width="9.140625" style="60"/>
    <col min="12033" max="12033" width="4.7109375" style="60" customWidth="1"/>
    <col min="12034" max="12034" width="38.5703125" style="60" customWidth="1"/>
    <col min="12035" max="12035" width="13" style="60" customWidth="1"/>
    <col min="12036" max="12036" width="10.85546875" style="60" customWidth="1"/>
    <col min="12037" max="12037" width="9.28515625" style="60" customWidth="1"/>
    <col min="12038" max="12038" width="12.28515625" style="60" customWidth="1"/>
    <col min="12039" max="12039" width="14.5703125" style="60" customWidth="1"/>
    <col min="12040" max="12288" width="9.140625" style="60"/>
    <col min="12289" max="12289" width="4.7109375" style="60" customWidth="1"/>
    <col min="12290" max="12290" width="38.5703125" style="60" customWidth="1"/>
    <col min="12291" max="12291" width="13" style="60" customWidth="1"/>
    <col min="12292" max="12292" width="10.85546875" style="60" customWidth="1"/>
    <col min="12293" max="12293" width="9.28515625" style="60" customWidth="1"/>
    <col min="12294" max="12294" width="12.28515625" style="60" customWidth="1"/>
    <col min="12295" max="12295" width="14.5703125" style="60" customWidth="1"/>
    <col min="12296" max="12544" width="9.140625" style="60"/>
    <col min="12545" max="12545" width="4.7109375" style="60" customWidth="1"/>
    <col min="12546" max="12546" width="38.5703125" style="60" customWidth="1"/>
    <col min="12547" max="12547" width="13" style="60" customWidth="1"/>
    <col min="12548" max="12548" width="10.85546875" style="60" customWidth="1"/>
    <col min="12549" max="12549" width="9.28515625" style="60" customWidth="1"/>
    <col min="12550" max="12550" width="12.28515625" style="60" customWidth="1"/>
    <col min="12551" max="12551" width="14.5703125" style="60" customWidth="1"/>
    <col min="12552" max="12800" width="9.140625" style="60"/>
    <col min="12801" max="12801" width="4.7109375" style="60" customWidth="1"/>
    <col min="12802" max="12802" width="38.5703125" style="60" customWidth="1"/>
    <col min="12803" max="12803" width="13" style="60" customWidth="1"/>
    <col min="12804" max="12804" width="10.85546875" style="60" customWidth="1"/>
    <col min="12805" max="12805" width="9.28515625" style="60" customWidth="1"/>
    <col min="12806" max="12806" width="12.28515625" style="60" customWidth="1"/>
    <col min="12807" max="12807" width="14.5703125" style="60" customWidth="1"/>
    <col min="12808" max="13056" width="9.140625" style="60"/>
    <col min="13057" max="13057" width="4.7109375" style="60" customWidth="1"/>
    <col min="13058" max="13058" width="38.5703125" style="60" customWidth="1"/>
    <col min="13059" max="13059" width="13" style="60" customWidth="1"/>
    <col min="13060" max="13060" width="10.85546875" style="60" customWidth="1"/>
    <col min="13061" max="13061" width="9.28515625" style="60" customWidth="1"/>
    <col min="13062" max="13062" width="12.28515625" style="60" customWidth="1"/>
    <col min="13063" max="13063" width="14.5703125" style="60" customWidth="1"/>
    <col min="13064" max="13312" width="9.140625" style="60"/>
    <col min="13313" max="13313" width="4.7109375" style="60" customWidth="1"/>
    <col min="13314" max="13314" width="38.5703125" style="60" customWidth="1"/>
    <col min="13315" max="13315" width="13" style="60" customWidth="1"/>
    <col min="13316" max="13316" width="10.85546875" style="60" customWidth="1"/>
    <col min="13317" max="13317" width="9.28515625" style="60" customWidth="1"/>
    <col min="13318" max="13318" width="12.28515625" style="60" customWidth="1"/>
    <col min="13319" max="13319" width="14.5703125" style="60" customWidth="1"/>
    <col min="13320" max="13568" width="9.140625" style="60"/>
    <col min="13569" max="13569" width="4.7109375" style="60" customWidth="1"/>
    <col min="13570" max="13570" width="38.5703125" style="60" customWidth="1"/>
    <col min="13571" max="13571" width="13" style="60" customWidth="1"/>
    <col min="13572" max="13572" width="10.85546875" style="60" customWidth="1"/>
    <col min="13573" max="13573" width="9.28515625" style="60" customWidth="1"/>
    <col min="13574" max="13574" width="12.28515625" style="60" customWidth="1"/>
    <col min="13575" max="13575" width="14.5703125" style="60" customWidth="1"/>
    <col min="13576" max="13824" width="9.140625" style="60"/>
    <col min="13825" max="13825" width="4.7109375" style="60" customWidth="1"/>
    <col min="13826" max="13826" width="38.5703125" style="60" customWidth="1"/>
    <col min="13827" max="13827" width="13" style="60" customWidth="1"/>
    <col min="13828" max="13828" width="10.85546875" style="60" customWidth="1"/>
    <col min="13829" max="13829" width="9.28515625" style="60" customWidth="1"/>
    <col min="13830" max="13830" width="12.28515625" style="60" customWidth="1"/>
    <col min="13831" max="13831" width="14.5703125" style="60" customWidth="1"/>
    <col min="13832" max="14080" width="9.140625" style="60"/>
    <col min="14081" max="14081" width="4.7109375" style="60" customWidth="1"/>
    <col min="14082" max="14082" width="38.5703125" style="60" customWidth="1"/>
    <col min="14083" max="14083" width="13" style="60" customWidth="1"/>
    <col min="14084" max="14084" width="10.85546875" style="60" customWidth="1"/>
    <col min="14085" max="14085" width="9.28515625" style="60" customWidth="1"/>
    <col min="14086" max="14086" width="12.28515625" style="60" customWidth="1"/>
    <col min="14087" max="14087" width="14.5703125" style="60" customWidth="1"/>
    <col min="14088" max="14336" width="9.140625" style="60"/>
    <col min="14337" max="14337" width="4.7109375" style="60" customWidth="1"/>
    <col min="14338" max="14338" width="38.5703125" style="60" customWidth="1"/>
    <col min="14339" max="14339" width="13" style="60" customWidth="1"/>
    <col min="14340" max="14340" width="10.85546875" style="60" customWidth="1"/>
    <col min="14341" max="14341" width="9.28515625" style="60" customWidth="1"/>
    <col min="14342" max="14342" width="12.28515625" style="60" customWidth="1"/>
    <col min="14343" max="14343" width="14.5703125" style="60" customWidth="1"/>
    <col min="14344" max="14592" width="9.140625" style="60"/>
    <col min="14593" max="14593" width="4.7109375" style="60" customWidth="1"/>
    <col min="14594" max="14594" width="38.5703125" style="60" customWidth="1"/>
    <col min="14595" max="14595" width="13" style="60" customWidth="1"/>
    <col min="14596" max="14596" width="10.85546875" style="60" customWidth="1"/>
    <col min="14597" max="14597" width="9.28515625" style="60" customWidth="1"/>
    <col min="14598" max="14598" width="12.28515625" style="60" customWidth="1"/>
    <col min="14599" max="14599" width="14.5703125" style="60" customWidth="1"/>
    <col min="14600" max="14848" width="9.140625" style="60"/>
    <col min="14849" max="14849" width="4.7109375" style="60" customWidth="1"/>
    <col min="14850" max="14850" width="38.5703125" style="60" customWidth="1"/>
    <col min="14851" max="14851" width="13" style="60" customWidth="1"/>
    <col min="14852" max="14852" width="10.85546875" style="60" customWidth="1"/>
    <col min="14853" max="14853" width="9.28515625" style="60" customWidth="1"/>
    <col min="14854" max="14854" width="12.28515625" style="60" customWidth="1"/>
    <col min="14855" max="14855" width="14.5703125" style="60" customWidth="1"/>
    <col min="14856" max="15104" width="9.140625" style="60"/>
    <col min="15105" max="15105" width="4.7109375" style="60" customWidth="1"/>
    <col min="15106" max="15106" width="38.5703125" style="60" customWidth="1"/>
    <col min="15107" max="15107" width="13" style="60" customWidth="1"/>
    <col min="15108" max="15108" width="10.85546875" style="60" customWidth="1"/>
    <col min="15109" max="15109" width="9.28515625" style="60" customWidth="1"/>
    <col min="15110" max="15110" width="12.28515625" style="60" customWidth="1"/>
    <col min="15111" max="15111" width="14.5703125" style="60" customWidth="1"/>
    <col min="15112" max="15360" width="9.140625" style="60"/>
    <col min="15361" max="15361" width="4.7109375" style="60" customWidth="1"/>
    <col min="15362" max="15362" width="38.5703125" style="60" customWidth="1"/>
    <col min="15363" max="15363" width="13" style="60" customWidth="1"/>
    <col min="15364" max="15364" width="10.85546875" style="60" customWidth="1"/>
    <col min="15365" max="15365" width="9.28515625" style="60" customWidth="1"/>
    <col min="15366" max="15366" width="12.28515625" style="60" customWidth="1"/>
    <col min="15367" max="15367" width="14.5703125" style="60" customWidth="1"/>
    <col min="15368" max="15616" width="9.140625" style="60"/>
    <col min="15617" max="15617" width="4.7109375" style="60" customWidth="1"/>
    <col min="15618" max="15618" width="38.5703125" style="60" customWidth="1"/>
    <col min="15619" max="15619" width="13" style="60" customWidth="1"/>
    <col min="15620" max="15620" width="10.85546875" style="60" customWidth="1"/>
    <col min="15621" max="15621" width="9.28515625" style="60" customWidth="1"/>
    <col min="15622" max="15622" width="12.28515625" style="60" customWidth="1"/>
    <col min="15623" max="15623" width="14.5703125" style="60" customWidth="1"/>
    <col min="15624" max="15872" width="9.140625" style="60"/>
    <col min="15873" max="15873" width="4.7109375" style="60" customWidth="1"/>
    <col min="15874" max="15874" width="38.5703125" style="60" customWidth="1"/>
    <col min="15875" max="15875" width="13" style="60" customWidth="1"/>
    <col min="15876" max="15876" width="10.85546875" style="60" customWidth="1"/>
    <col min="15877" max="15877" width="9.28515625" style="60" customWidth="1"/>
    <col min="15878" max="15878" width="12.28515625" style="60" customWidth="1"/>
    <col min="15879" max="15879" width="14.5703125" style="60" customWidth="1"/>
    <col min="15880" max="16128" width="9.140625" style="60"/>
    <col min="16129" max="16129" width="4.7109375" style="60" customWidth="1"/>
    <col min="16130" max="16130" width="38.5703125" style="60" customWidth="1"/>
    <col min="16131" max="16131" width="13" style="60" customWidth="1"/>
    <col min="16132" max="16132" width="10.85546875" style="60" customWidth="1"/>
    <col min="16133" max="16133" width="9.28515625" style="60" customWidth="1"/>
    <col min="16134" max="16134" width="12.28515625" style="60" customWidth="1"/>
    <col min="16135" max="16135" width="14.5703125" style="60" customWidth="1"/>
    <col min="16136" max="16384" width="9.140625" style="60"/>
  </cols>
  <sheetData>
    <row r="1" spans="1:13" s="57" customFormat="1" ht="30.75" customHeight="1">
      <c r="A1" s="243" t="s">
        <v>77</v>
      </c>
      <c r="B1" s="243"/>
      <c r="C1" s="243"/>
      <c r="D1" s="243"/>
      <c r="E1" s="243"/>
      <c r="F1" s="243"/>
      <c r="G1" s="243"/>
      <c r="H1" s="74"/>
      <c r="I1" s="74"/>
      <c r="J1" s="74"/>
      <c r="K1" s="74"/>
      <c r="L1" s="74"/>
    </row>
    <row r="2" spans="1:13" s="57" customFormat="1" ht="39.75" customHeight="1">
      <c r="A2" s="244" t="s">
        <v>196</v>
      </c>
      <c r="B2" s="244"/>
      <c r="C2" s="244"/>
      <c r="D2" s="244"/>
      <c r="E2" s="244"/>
      <c r="F2" s="244"/>
      <c r="G2" s="244"/>
    </row>
    <row r="3" spans="1:13" s="72" customFormat="1" ht="23.25" customHeight="1">
      <c r="A3" s="245" t="s">
        <v>78</v>
      </c>
      <c r="B3" s="245"/>
      <c r="C3" s="245"/>
      <c r="D3" s="245"/>
      <c r="E3" s="245"/>
      <c r="F3" s="245"/>
      <c r="G3" s="245"/>
      <c r="H3" s="75"/>
      <c r="I3" s="75"/>
      <c r="J3" s="75"/>
      <c r="K3" s="75"/>
      <c r="L3" s="75"/>
      <c r="M3" s="75"/>
    </row>
    <row r="4" spans="1:13" s="72" customFormat="1" ht="23.25" customHeight="1">
      <c r="A4" s="58"/>
      <c r="B4" s="58"/>
      <c r="C4" s="58"/>
      <c r="D4" s="58"/>
      <c r="E4" s="58"/>
      <c r="F4" s="58"/>
      <c r="G4" s="58"/>
      <c r="H4" s="75"/>
      <c r="I4" s="75"/>
      <c r="J4" s="75"/>
      <c r="K4" s="75"/>
      <c r="L4" s="75"/>
      <c r="M4" s="75"/>
    </row>
    <row r="5" spans="1:13">
      <c r="D5" s="61"/>
      <c r="G5" s="61" t="s">
        <v>51</v>
      </c>
    </row>
    <row r="6" spans="1:13" s="94" customFormat="1" ht="52.5" customHeight="1">
      <c r="A6" s="84" t="s">
        <v>52</v>
      </c>
      <c r="B6" s="84" t="s">
        <v>65</v>
      </c>
      <c r="C6" s="84" t="s">
        <v>66</v>
      </c>
      <c r="D6" s="84" t="s">
        <v>57</v>
      </c>
      <c r="E6" s="98" t="s">
        <v>84</v>
      </c>
      <c r="F6" s="98" t="s">
        <v>7</v>
      </c>
      <c r="G6" s="98" t="s">
        <v>85</v>
      </c>
    </row>
    <row r="7" spans="1:13" s="68" customFormat="1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</row>
    <row r="8" spans="1:13" s="68" customFormat="1" ht="18.75" customHeight="1">
      <c r="A8" s="62"/>
      <c r="B8" s="63"/>
      <c r="C8" s="63"/>
      <c r="D8" s="62"/>
      <c r="E8" s="91"/>
      <c r="F8" s="91"/>
      <c r="G8" s="91">
        <f>+E8-F8</f>
        <v>0</v>
      </c>
    </row>
    <row r="9" spans="1:13" s="68" customFormat="1" ht="18.75" customHeight="1">
      <c r="A9" s="62"/>
      <c r="B9" s="63"/>
      <c r="C9" s="63"/>
      <c r="D9" s="62"/>
      <c r="E9" s="91"/>
      <c r="F9" s="91"/>
      <c r="G9" s="91">
        <f t="shared" ref="G9:G24" si="0">+E9-F9</f>
        <v>0</v>
      </c>
    </row>
    <row r="10" spans="1:13" s="68" customFormat="1" ht="18.75" customHeight="1">
      <c r="A10" s="62"/>
      <c r="B10" s="63"/>
      <c r="C10" s="63"/>
      <c r="D10" s="62"/>
      <c r="E10" s="91"/>
      <c r="F10" s="91"/>
      <c r="G10" s="91">
        <f t="shared" si="0"/>
        <v>0</v>
      </c>
    </row>
    <row r="11" spans="1:13" s="68" customFormat="1" ht="18.75" customHeight="1">
      <c r="A11" s="62"/>
      <c r="B11" s="63"/>
      <c r="C11" s="63"/>
      <c r="D11" s="62"/>
      <c r="E11" s="91"/>
      <c r="F11" s="91"/>
      <c r="G11" s="91">
        <f t="shared" si="0"/>
        <v>0</v>
      </c>
    </row>
    <row r="12" spans="1:13" s="68" customFormat="1" ht="18.75" customHeight="1">
      <c r="A12" s="62"/>
      <c r="B12" s="63"/>
      <c r="C12" s="63"/>
      <c r="D12" s="62"/>
      <c r="E12" s="91"/>
      <c r="F12" s="91"/>
      <c r="G12" s="91">
        <f t="shared" si="0"/>
        <v>0</v>
      </c>
    </row>
    <row r="13" spans="1:13" s="68" customFormat="1" ht="18.75" customHeight="1">
      <c r="A13" s="62"/>
      <c r="B13" s="63"/>
      <c r="C13" s="63"/>
      <c r="D13" s="62"/>
      <c r="E13" s="91"/>
      <c r="F13" s="91"/>
      <c r="G13" s="91">
        <f t="shared" si="0"/>
        <v>0</v>
      </c>
    </row>
    <row r="14" spans="1:13" s="68" customFormat="1" ht="18.75" customHeight="1">
      <c r="A14" s="62"/>
      <c r="B14" s="63"/>
      <c r="C14" s="63"/>
      <c r="D14" s="62"/>
      <c r="E14" s="91"/>
      <c r="F14" s="91"/>
      <c r="G14" s="91">
        <f t="shared" si="0"/>
        <v>0</v>
      </c>
    </row>
    <row r="15" spans="1:13" s="68" customFormat="1" ht="18.75" customHeight="1">
      <c r="A15" s="62"/>
      <c r="B15" s="63"/>
      <c r="C15" s="63"/>
      <c r="D15" s="62"/>
      <c r="E15" s="91"/>
      <c r="F15" s="91"/>
      <c r="G15" s="91">
        <f t="shared" si="0"/>
        <v>0</v>
      </c>
    </row>
    <row r="16" spans="1:13" s="68" customFormat="1" ht="18.75" customHeight="1">
      <c r="A16" s="62"/>
      <c r="B16" s="63"/>
      <c r="C16" s="63"/>
      <c r="D16" s="62"/>
      <c r="E16" s="91"/>
      <c r="F16" s="91"/>
      <c r="G16" s="91">
        <f t="shared" si="0"/>
        <v>0</v>
      </c>
    </row>
    <row r="17" spans="1:7" s="68" customFormat="1" ht="18.75" customHeight="1">
      <c r="A17" s="62"/>
      <c r="B17" s="63"/>
      <c r="C17" s="63"/>
      <c r="D17" s="62"/>
      <c r="E17" s="91"/>
      <c r="F17" s="91"/>
      <c r="G17" s="91">
        <f t="shared" si="0"/>
        <v>0</v>
      </c>
    </row>
    <row r="18" spans="1:7" s="68" customFormat="1" ht="18.75" customHeight="1">
      <c r="A18" s="62"/>
      <c r="B18" s="63"/>
      <c r="C18" s="63"/>
      <c r="D18" s="62"/>
      <c r="E18" s="91"/>
      <c r="F18" s="91"/>
      <c r="G18" s="91">
        <f t="shared" si="0"/>
        <v>0</v>
      </c>
    </row>
    <row r="19" spans="1:7" s="68" customFormat="1" ht="18.75" customHeight="1">
      <c r="A19" s="62"/>
      <c r="B19" s="63"/>
      <c r="C19" s="63"/>
      <c r="D19" s="62"/>
      <c r="E19" s="91"/>
      <c r="F19" s="91"/>
      <c r="G19" s="91">
        <f t="shared" si="0"/>
        <v>0</v>
      </c>
    </row>
    <row r="20" spans="1:7" s="68" customFormat="1" ht="18.75" customHeight="1">
      <c r="A20" s="62"/>
      <c r="B20" s="63"/>
      <c r="C20" s="63"/>
      <c r="D20" s="62"/>
      <c r="E20" s="91"/>
      <c r="F20" s="91"/>
      <c r="G20" s="91">
        <f t="shared" si="0"/>
        <v>0</v>
      </c>
    </row>
    <row r="21" spans="1:7" s="68" customFormat="1" ht="18.75" customHeight="1">
      <c r="A21" s="62"/>
      <c r="B21" s="63"/>
      <c r="C21" s="63"/>
      <c r="D21" s="62"/>
      <c r="E21" s="91"/>
      <c r="F21" s="91"/>
      <c r="G21" s="91">
        <f t="shared" si="0"/>
        <v>0</v>
      </c>
    </row>
    <row r="22" spans="1:7" s="68" customFormat="1" ht="18.75" customHeight="1">
      <c r="A22" s="62"/>
      <c r="B22" s="63"/>
      <c r="C22" s="63"/>
      <c r="D22" s="62"/>
      <c r="E22" s="91"/>
      <c r="F22" s="91"/>
      <c r="G22" s="91">
        <f t="shared" si="0"/>
        <v>0</v>
      </c>
    </row>
    <row r="23" spans="1:7" ht="18.75" customHeight="1">
      <c r="A23" s="85"/>
      <c r="B23" s="90"/>
      <c r="C23" s="90"/>
      <c r="D23" s="85"/>
      <c r="E23" s="92"/>
      <c r="F23" s="92"/>
      <c r="G23" s="91">
        <f t="shared" si="0"/>
        <v>0</v>
      </c>
    </row>
    <row r="24" spans="1:7" ht="18.75" customHeight="1">
      <c r="A24" s="85"/>
      <c r="B24" s="90"/>
      <c r="C24" s="90"/>
      <c r="D24" s="85"/>
      <c r="E24" s="92"/>
      <c r="F24" s="92"/>
      <c r="G24" s="91">
        <f t="shared" si="0"/>
        <v>0</v>
      </c>
    </row>
    <row r="25" spans="1:7" s="57" customFormat="1" ht="24" customHeight="1">
      <c r="A25" s="82"/>
      <c r="B25" s="66" t="s">
        <v>61</v>
      </c>
      <c r="C25" s="66"/>
      <c r="D25" s="82"/>
      <c r="E25" s="93">
        <f>SUM(E8:E24)</f>
        <v>0</v>
      </c>
      <c r="F25" s="93">
        <f>SUM(F8:F24)</f>
        <v>0</v>
      </c>
      <c r="G25" s="93">
        <f>SUM(G8:G24)</f>
        <v>0</v>
      </c>
    </row>
    <row r="26" spans="1:7">
      <c r="E26" s="101">
        <f>+ROUND(E25/1000,2)</f>
        <v>0</v>
      </c>
      <c r="F26" s="101">
        <f t="shared" ref="F26:G26" si="1">+ROUND(F25/1000,2)</f>
        <v>0</v>
      </c>
      <c r="G26" s="101">
        <f t="shared" si="1"/>
        <v>0</v>
      </c>
    </row>
    <row r="28" spans="1:7" ht="25.5" customHeight="1"/>
    <row r="29" spans="1:7" s="57" customFormat="1" ht="27.75" customHeight="1">
      <c r="A29" s="77"/>
      <c r="B29" s="57" t="s">
        <v>67</v>
      </c>
      <c r="D29" s="238"/>
      <c r="E29" s="238"/>
      <c r="F29" s="81"/>
    </row>
    <row r="30" spans="1:7" s="57" customFormat="1" ht="12.75" customHeight="1">
      <c r="A30" s="77"/>
      <c r="D30" s="239" t="s">
        <v>63</v>
      </c>
      <c r="E30" s="239"/>
      <c r="F30" s="99"/>
    </row>
    <row r="31" spans="1:7" s="57" customFormat="1" ht="24" customHeight="1">
      <c r="A31" s="77"/>
      <c r="D31" s="81"/>
      <c r="E31" s="81"/>
      <c r="F31" s="81"/>
    </row>
    <row r="32" spans="1:7" s="57" customFormat="1" ht="27.75" customHeight="1">
      <c r="A32" s="77"/>
      <c r="B32" s="57" t="s">
        <v>68</v>
      </c>
      <c r="D32" s="238"/>
      <c r="E32" s="238"/>
      <c r="F32" s="81"/>
    </row>
    <row r="33" spans="1:6" s="57" customFormat="1" ht="14.25" customHeight="1">
      <c r="A33" s="77"/>
      <c r="B33" s="78"/>
      <c r="C33" s="94" t="s">
        <v>64</v>
      </c>
      <c r="D33" s="239" t="s">
        <v>63</v>
      </c>
      <c r="E33" s="239"/>
      <c r="F33" s="99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68" customWidth="1"/>
    <col min="2" max="2" width="43" style="60" customWidth="1"/>
    <col min="3" max="3" width="16.140625" style="60" customWidth="1"/>
    <col min="4" max="4" width="13.5703125" style="60" customWidth="1"/>
    <col min="5" max="5" width="16.5703125" style="60" customWidth="1"/>
    <col min="6" max="256" width="9.140625" style="60"/>
    <col min="257" max="257" width="4.7109375" style="60" customWidth="1"/>
    <col min="258" max="258" width="50.5703125" style="60" customWidth="1"/>
    <col min="259" max="259" width="16.140625" style="60" customWidth="1"/>
    <col min="260" max="260" width="13.5703125" style="60" customWidth="1"/>
    <col min="261" max="261" width="16.5703125" style="60" customWidth="1"/>
    <col min="262" max="512" width="9.140625" style="60"/>
    <col min="513" max="513" width="4.7109375" style="60" customWidth="1"/>
    <col min="514" max="514" width="50.5703125" style="60" customWidth="1"/>
    <col min="515" max="515" width="16.140625" style="60" customWidth="1"/>
    <col min="516" max="516" width="13.5703125" style="60" customWidth="1"/>
    <col min="517" max="517" width="16.5703125" style="60" customWidth="1"/>
    <col min="518" max="768" width="9.140625" style="60"/>
    <col min="769" max="769" width="4.7109375" style="60" customWidth="1"/>
    <col min="770" max="770" width="50.5703125" style="60" customWidth="1"/>
    <col min="771" max="771" width="16.140625" style="60" customWidth="1"/>
    <col min="772" max="772" width="13.5703125" style="60" customWidth="1"/>
    <col min="773" max="773" width="16.5703125" style="60" customWidth="1"/>
    <col min="774" max="1024" width="9.140625" style="60"/>
    <col min="1025" max="1025" width="4.7109375" style="60" customWidth="1"/>
    <col min="1026" max="1026" width="50.5703125" style="60" customWidth="1"/>
    <col min="1027" max="1027" width="16.140625" style="60" customWidth="1"/>
    <col min="1028" max="1028" width="13.5703125" style="60" customWidth="1"/>
    <col min="1029" max="1029" width="16.5703125" style="60" customWidth="1"/>
    <col min="1030" max="1280" width="9.140625" style="60"/>
    <col min="1281" max="1281" width="4.7109375" style="60" customWidth="1"/>
    <col min="1282" max="1282" width="50.5703125" style="60" customWidth="1"/>
    <col min="1283" max="1283" width="16.140625" style="60" customWidth="1"/>
    <col min="1284" max="1284" width="13.5703125" style="60" customWidth="1"/>
    <col min="1285" max="1285" width="16.5703125" style="60" customWidth="1"/>
    <col min="1286" max="1536" width="9.140625" style="60"/>
    <col min="1537" max="1537" width="4.7109375" style="60" customWidth="1"/>
    <col min="1538" max="1538" width="50.5703125" style="60" customWidth="1"/>
    <col min="1539" max="1539" width="16.140625" style="60" customWidth="1"/>
    <col min="1540" max="1540" width="13.5703125" style="60" customWidth="1"/>
    <col min="1541" max="1541" width="16.5703125" style="60" customWidth="1"/>
    <col min="1542" max="1792" width="9.140625" style="60"/>
    <col min="1793" max="1793" width="4.7109375" style="60" customWidth="1"/>
    <col min="1794" max="1794" width="50.5703125" style="60" customWidth="1"/>
    <col min="1795" max="1795" width="16.140625" style="60" customWidth="1"/>
    <col min="1796" max="1796" width="13.5703125" style="60" customWidth="1"/>
    <col min="1797" max="1797" width="16.5703125" style="60" customWidth="1"/>
    <col min="1798" max="2048" width="9.140625" style="60"/>
    <col min="2049" max="2049" width="4.7109375" style="60" customWidth="1"/>
    <col min="2050" max="2050" width="50.5703125" style="60" customWidth="1"/>
    <col min="2051" max="2051" width="16.140625" style="60" customWidth="1"/>
    <col min="2052" max="2052" width="13.5703125" style="60" customWidth="1"/>
    <col min="2053" max="2053" width="16.5703125" style="60" customWidth="1"/>
    <col min="2054" max="2304" width="9.140625" style="60"/>
    <col min="2305" max="2305" width="4.7109375" style="60" customWidth="1"/>
    <col min="2306" max="2306" width="50.5703125" style="60" customWidth="1"/>
    <col min="2307" max="2307" width="16.140625" style="60" customWidth="1"/>
    <col min="2308" max="2308" width="13.5703125" style="60" customWidth="1"/>
    <col min="2309" max="2309" width="16.5703125" style="60" customWidth="1"/>
    <col min="2310" max="2560" width="9.140625" style="60"/>
    <col min="2561" max="2561" width="4.7109375" style="60" customWidth="1"/>
    <col min="2562" max="2562" width="50.5703125" style="60" customWidth="1"/>
    <col min="2563" max="2563" width="16.140625" style="60" customWidth="1"/>
    <col min="2564" max="2564" width="13.5703125" style="60" customWidth="1"/>
    <col min="2565" max="2565" width="16.5703125" style="60" customWidth="1"/>
    <col min="2566" max="2816" width="9.140625" style="60"/>
    <col min="2817" max="2817" width="4.7109375" style="60" customWidth="1"/>
    <col min="2818" max="2818" width="50.5703125" style="60" customWidth="1"/>
    <col min="2819" max="2819" width="16.140625" style="60" customWidth="1"/>
    <col min="2820" max="2820" width="13.5703125" style="60" customWidth="1"/>
    <col min="2821" max="2821" width="16.5703125" style="60" customWidth="1"/>
    <col min="2822" max="3072" width="9.140625" style="60"/>
    <col min="3073" max="3073" width="4.7109375" style="60" customWidth="1"/>
    <col min="3074" max="3074" width="50.5703125" style="60" customWidth="1"/>
    <col min="3075" max="3075" width="16.140625" style="60" customWidth="1"/>
    <col min="3076" max="3076" width="13.5703125" style="60" customWidth="1"/>
    <col min="3077" max="3077" width="16.5703125" style="60" customWidth="1"/>
    <col min="3078" max="3328" width="9.140625" style="60"/>
    <col min="3329" max="3329" width="4.7109375" style="60" customWidth="1"/>
    <col min="3330" max="3330" width="50.5703125" style="60" customWidth="1"/>
    <col min="3331" max="3331" width="16.140625" style="60" customWidth="1"/>
    <col min="3332" max="3332" width="13.5703125" style="60" customWidth="1"/>
    <col min="3333" max="3333" width="16.5703125" style="60" customWidth="1"/>
    <col min="3334" max="3584" width="9.140625" style="60"/>
    <col min="3585" max="3585" width="4.7109375" style="60" customWidth="1"/>
    <col min="3586" max="3586" width="50.5703125" style="60" customWidth="1"/>
    <col min="3587" max="3587" width="16.140625" style="60" customWidth="1"/>
    <col min="3588" max="3588" width="13.5703125" style="60" customWidth="1"/>
    <col min="3589" max="3589" width="16.5703125" style="60" customWidth="1"/>
    <col min="3590" max="3840" width="9.140625" style="60"/>
    <col min="3841" max="3841" width="4.7109375" style="60" customWidth="1"/>
    <col min="3842" max="3842" width="50.5703125" style="60" customWidth="1"/>
    <col min="3843" max="3843" width="16.140625" style="60" customWidth="1"/>
    <col min="3844" max="3844" width="13.5703125" style="60" customWidth="1"/>
    <col min="3845" max="3845" width="16.5703125" style="60" customWidth="1"/>
    <col min="3846" max="4096" width="9.140625" style="60"/>
    <col min="4097" max="4097" width="4.7109375" style="60" customWidth="1"/>
    <col min="4098" max="4098" width="50.5703125" style="60" customWidth="1"/>
    <col min="4099" max="4099" width="16.140625" style="60" customWidth="1"/>
    <col min="4100" max="4100" width="13.5703125" style="60" customWidth="1"/>
    <col min="4101" max="4101" width="16.5703125" style="60" customWidth="1"/>
    <col min="4102" max="4352" width="9.140625" style="60"/>
    <col min="4353" max="4353" width="4.7109375" style="60" customWidth="1"/>
    <col min="4354" max="4354" width="50.5703125" style="60" customWidth="1"/>
    <col min="4355" max="4355" width="16.140625" style="60" customWidth="1"/>
    <col min="4356" max="4356" width="13.5703125" style="60" customWidth="1"/>
    <col min="4357" max="4357" width="16.5703125" style="60" customWidth="1"/>
    <col min="4358" max="4608" width="9.140625" style="60"/>
    <col min="4609" max="4609" width="4.7109375" style="60" customWidth="1"/>
    <col min="4610" max="4610" width="50.5703125" style="60" customWidth="1"/>
    <col min="4611" max="4611" width="16.140625" style="60" customWidth="1"/>
    <col min="4612" max="4612" width="13.5703125" style="60" customWidth="1"/>
    <col min="4613" max="4613" width="16.5703125" style="60" customWidth="1"/>
    <col min="4614" max="4864" width="9.140625" style="60"/>
    <col min="4865" max="4865" width="4.7109375" style="60" customWidth="1"/>
    <col min="4866" max="4866" width="50.5703125" style="60" customWidth="1"/>
    <col min="4867" max="4867" width="16.140625" style="60" customWidth="1"/>
    <col min="4868" max="4868" width="13.5703125" style="60" customWidth="1"/>
    <col min="4869" max="4869" width="16.5703125" style="60" customWidth="1"/>
    <col min="4870" max="5120" width="9.140625" style="60"/>
    <col min="5121" max="5121" width="4.7109375" style="60" customWidth="1"/>
    <col min="5122" max="5122" width="50.5703125" style="60" customWidth="1"/>
    <col min="5123" max="5123" width="16.140625" style="60" customWidth="1"/>
    <col min="5124" max="5124" width="13.5703125" style="60" customWidth="1"/>
    <col min="5125" max="5125" width="16.5703125" style="60" customWidth="1"/>
    <col min="5126" max="5376" width="9.140625" style="60"/>
    <col min="5377" max="5377" width="4.7109375" style="60" customWidth="1"/>
    <col min="5378" max="5378" width="50.5703125" style="60" customWidth="1"/>
    <col min="5379" max="5379" width="16.140625" style="60" customWidth="1"/>
    <col min="5380" max="5380" width="13.5703125" style="60" customWidth="1"/>
    <col min="5381" max="5381" width="16.5703125" style="60" customWidth="1"/>
    <col min="5382" max="5632" width="9.140625" style="60"/>
    <col min="5633" max="5633" width="4.7109375" style="60" customWidth="1"/>
    <col min="5634" max="5634" width="50.5703125" style="60" customWidth="1"/>
    <col min="5635" max="5635" width="16.140625" style="60" customWidth="1"/>
    <col min="5636" max="5636" width="13.5703125" style="60" customWidth="1"/>
    <col min="5637" max="5637" width="16.5703125" style="60" customWidth="1"/>
    <col min="5638" max="5888" width="9.140625" style="60"/>
    <col min="5889" max="5889" width="4.7109375" style="60" customWidth="1"/>
    <col min="5890" max="5890" width="50.5703125" style="60" customWidth="1"/>
    <col min="5891" max="5891" width="16.140625" style="60" customWidth="1"/>
    <col min="5892" max="5892" width="13.5703125" style="60" customWidth="1"/>
    <col min="5893" max="5893" width="16.5703125" style="60" customWidth="1"/>
    <col min="5894" max="6144" width="9.140625" style="60"/>
    <col min="6145" max="6145" width="4.7109375" style="60" customWidth="1"/>
    <col min="6146" max="6146" width="50.5703125" style="60" customWidth="1"/>
    <col min="6147" max="6147" width="16.140625" style="60" customWidth="1"/>
    <col min="6148" max="6148" width="13.5703125" style="60" customWidth="1"/>
    <col min="6149" max="6149" width="16.5703125" style="60" customWidth="1"/>
    <col min="6150" max="6400" width="9.140625" style="60"/>
    <col min="6401" max="6401" width="4.7109375" style="60" customWidth="1"/>
    <col min="6402" max="6402" width="50.5703125" style="60" customWidth="1"/>
    <col min="6403" max="6403" width="16.140625" style="60" customWidth="1"/>
    <col min="6404" max="6404" width="13.5703125" style="60" customWidth="1"/>
    <col min="6405" max="6405" width="16.5703125" style="60" customWidth="1"/>
    <col min="6406" max="6656" width="9.140625" style="60"/>
    <col min="6657" max="6657" width="4.7109375" style="60" customWidth="1"/>
    <col min="6658" max="6658" width="50.5703125" style="60" customWidth="1"/>
    <col min="6659" max="6659" width="16.140625" style="60" customWidth="1"/>
    <col min="6660" max="6660" width="13.5703125" style="60" customWidth="1"/>
    <col min="6661" max="6661" width="16.5703125" style="60" customWidth="1"/>
    <col min="6662" max="6912" width="9.140625" style="60"/>
    <col min="6913" max="6913" width="4.7109375" style="60" customWidth="1"/>
    <col min="6914" max="6914" width="50.5703125" style="60" customWidth="1"/>
    <col min="6915" max="6915" width="16.140625" style="60" customWidth="1"/>
    <col min="6916" max="6916" width="13.5703125" style="60" customWidth="1"/>
    <col min="6917" max="6917" width="16.5703125" style="60" customWidth="1"/>
    <col min="6918" max="7168" width="9.140625" style="60"/>
    <col min="7169" max="7169" width="4.7109375" style="60" customWidth="1"/>
    <col min="7170" max="7170" width="50.5703125" style="60" customWidth="1"/>
    <col min="7171" max="7171" width="16.140625" style="60" customWidth="1"/>
    <col min="7172" max="7172" width="13.5703125" style="60" customWidth="1"/>
    <col min="7173" max="7173" width="16.5703125" style="60" customWidth="1"/>
    <col min="7174" max="7424" width="9.140625" style="60"/>
    <col min="7425" max="7425" width="4.7109375" style="60" customWidth="1"/>
    <col min="7426" max="7426" width="50.5703125" style="60" customWidth="1"/>
    <col min="7427" max="7427" width="16.140625" style="60" customWidth="1"/>
    <col min="7428" max="7428" width="13.5703125" style="60" customWidth="1"/>
    <col min="7429" max="7429" width="16.5703125" style="60" customWidth="1"/>
    <col min="7430" max="7680" width="9.140625" style="60"/>
    <col min="7681" max="7681" width="4.7109375" style="60" customWidth="1"/>
    <col min="7682" max="7682" width="50.5703125" style="60" customWidth="1"/>
    <col min="7683" max="7683" width="16.140625" style="60" customWidth="1"/>
    <col min="7684" max="7684" width="13.5703125" style="60" customWidth="1"/>
    <col min="7685" max="7685" width="16.5703125" style="60" customWidth="1"/>
    <col min="7686" max="7936" width="9.140625" style="60"/>
    <col min="7937" max="7937" width="4.7109375" style="60" customWidth="1"/>
    <col min="7938" max="7938" width="50.5703125" style="60" customWidth="1"/>
    <col min="7939" max="7939" width="16.140625" style="60" customWidth="1"/>
    <col min="7940" max="7940" width="13.5703125" style="60" customWidth="1"/>
    <col min="7941" max="7941" width="16.5703125" style="60" customWidth="1"/>
    <col min="7942" max="8192" width="9.140625" style="60"/>
    <col min="8193" max="8193" width="4.7109375" style="60" customWidth="1"/>
    <col min="8194" max="8194" width="50.5703125" style="60" customWidth="1"/>
    <col min="8195" max="8195" width="16.140625" style="60" customWidth="1"/>
    <col min="8196" max="8196" width="13.5703125" style="60" customWidth="1"/>
    <col min="8197" max="8197" width="16.5703125" style="60" customWidth="1"/>
    <col min="8198" max="8448" width="9.140625" style="60"/>
    <col min="8449" max="8449" width="4.7109375" style="60" customWidth="1"/>
    <col min="8450" max="8450" width="50.5703125" style="60" customWidth="1"/>
    <col min="8451" max="8451" width="16.140625" style="60" customWidth="1"/>
    <col min="8452" max="8452" width="13.5703125" style="60" customWidth="1"/>
    <col min="8453" max="8453" width="16.5703125" style="60" customWidth="1"/>
    <col min="8454" max="8704" width="9.140625" style="60"/>
    <col min="8705" max="8705" width="4.7109375" style="60" customWidth="1"/>
    <col min="8706" max="8706" width="50.5703125" style="60" customWidth="1"/>
    <col min="8707" max="8707" width="16.140625" style="60" customWidth="1"/>
    <col min="8708" max="8708" width="13.5703125" style="60" customWidth="1"/>
    <col min="8709" max="8709" width="16.5703125" style="60" customWidth="1"/>
    <col min="8710" max="8960" width="9.140625" style="60"/>
    <col min="8961" max="8961" width="4.7109375" style="60" customWidth="1"/>
    <col min="8962" max="8962" width="50.5703125" style="60" customWidth="1"/>
    <col min="8963" max="8963" width="16.140625" style="60" customWidth="1"/>
    <col min="8964" max="8964" width="13.5703125" style="60" customWidth="1"/>
    <col min="8965" max="8965" width="16.5703125" style="60" customWidth="1"/>
    <col min="8966" max="9216" width="9.140625" style="60"/>
    <col min="9217" max="9217" width="4.7109375" style="60" customWidth="1"/>
    <col min="9218" max="9218" width="50.5703125" style="60" customWidth="1"/>
    <col min="9219" max="9219" width="16.140625" style="60" customWidth="1"/>
    <col min="9220" max="9220" width="13.5703125" style="60" customWidth="1"/>
    <col min="9221" max="9221" width="16.5703125" style="60" customWidth="1"/>
    <col min="9222" max="9472" width="9.140625" style="60"/>
    <col min="9473" max="9473" width="4.7109375" style="60" customWidth="1"/>
    <col min="9474" max="9474" width="50.5703125" style="60" customWidth="1"/>
    <col min="9475" max="9475" width="16.140625" style="60" customWidth="1"/>
    <col min="9476" max="9476" width="13.5703125" style="60" customWidth="1"/>
    <col min="9477" max="9477" width="16.5703125" style="60" customWidth="1"/>
    <col min="9478" max="9728" width="9.140625" style="60"/>
    <col min="9729" max="9729" width="4.7109375" style="60" customWidth="1"/>
    <col min="9730" max="9730" width="50.5703125" style="60" customWidth="1"/>
    <col min="9731" max="9731" width="16.140625" style="60" customWidth="1"/>
    <col min="9732" max="9732" width="13.5703125" style="60" customWidth="1"/>
    <col min="9733" max="9733" width="16.5703125" style="60" customWidth="1"/>
    <col min="9734" max="9984" width="9.140625" style="60"/>
    <col min="9985" max="9985" width="4.7109375" style="60" customWidth="1"/>
    <col min="9986" max="9986" width="50.5703125" style="60" customWidth="1"/>
    <col min="9987" max="9987" width="16.140625" style="60" customWidth="1"/>
    <col min="9988" max="9988" width="13.5703125" style="60" customWidth="1"/>
    <col min="9989" max="9989" width="16.5703125" style="60" customWidth="1"/>
    <col min="9990" max="10240" width="9.140625" style="60"/>
    <col min="10241" max="10241" width="4.7109375" style="60" customWidth="1"/>
    <col min="10242" max="10242" width="50.5703125" style="60" customWidth="1"/>
    <col min="10243" max="10243" width="16.140625" style="60" customWidth="1"/>
    <col min="10244" max="10244" width="13.5703125" style="60" customWidth="1"/>
    <col min="10245" max="10245" width="16.5703125" style="60" customWidth="1"/>
    <col min="10246" max="10496" width="9.140625" style="60"/>
    <col min="10497" max="10497" width="4.7109375" style="60" customWidth="1"/>
    <col min="10498" max="10498" width="50.5703125" style="60" customWidth="1"/>
    <col min="10499" max="10499" width="16.140625" style="60" customWidth="1"/>
    <col min="10500" max="10500" width="13.5703125" style="60" customWidth="1"/>
    <col min="10501" max="10501" width="16.5703125" style="60" customWidth="1"/>
    <col min="10502" max="10752" width="9.140625" style="60"/>
    <col min="10753" max="10753" width="4.7109375" style="60" customWidth="1"/>
    <col min="10754" max="10754" width="50.5703125" style="60" customWidth="1"/>
    <col min="10755" max="10755" width="16.140625" style="60" customWidth="1"/>
    <col min="10756" max="10756" width="13.5703125" style="60" customWidth="1"/>
    <col min="10757" max="10757" width="16.5703125" style="60" customWidth="1"/>
    <col min="10758" max="11008" width="9.140625" style="60"/>
    <col min="11009" max="11009" width="4.7109375" style="60" customWidth="1"/>
    <col min="11010" max="11010" width="50.5703125" style="60" customWidth="1"/>
    <col min="11011" max="11011" width="16.140625" style="60" customWidth="1"/>
    <col min="11012" max="11012" width="13.5703125" style="60" customWidth="1"/>
    <col min="11013" max="11013" width="16.5703125" style="60" customWidth="1"/>
    <col min="11014" max="11264" width="9.140625" style="60"/>
    <col min="11265" max="11265" width="4.7109375" style="60" customWidth="1"/>
    <col min="11266" max="11266" width="50.5703125" style="60" customWidth="1"/>
    <col min="11267" max="11267" width="16.140625" style="60" customWidth="1"/>
    <col min="11268" max="11268" width="13.5703125" style="60" customWidth="1"/>
    <col min="11269" max="11269" width="16.5703125" style="60" customWidth="1"/>
    <col min="11270" max="11520" width="9.140625" style="60"/>
    <col min="11521" max="11521" width="4.7109375" style="60" customWidth="1"/>
    <col min="11522" max="11522" width="50.5703125" style="60" customWidth="1"/>
    <col min="11523" max="11523" width="16.140625" style="60" customWidth="1"/>
    <col min="11524" max="11524" width="13.5703125" style="60" customWidth="1"/>
    <col min="11525" max="11525" width="16.5703125" style="60" customWidth="1"/>
    <col min="11526" max="11776" width="9.140625" style="60"/>
    <col min="11777" max="11777" width="4.7109375" style="60" customWidth="1"/>
    <col min="11778" max="11778" width="50.5703125" style="60" customWidth="1"/>
    <col min="11779" max="11779" width="16.140625" style="60" customWidth="1"/>
    <col min="11780" max="11780" width="13.5703125" style="60" customWidth="1"/>
    <col min="11781" max="11781" width="16.5703125" style="60" customWidth="1"/>
    <col min="11782" max="12032" width="9.140625" style="60"/>
    <col min="12033" max="12033" width="4.7109375" style="60" customWidth="1"/>
    <col min="12034" max="12034" width="50.5703125" style="60" customWidth="1"/>
    <col min="12035" max="12035" width="16.140625" style="60" customWidth="1"/>
    <col min="12036" max="12036" width="13.5703125" style="60" customWidth="1"/>
    <col min="12037" max="12037" width="16.5703125" style="60" customWidth="1"/>
    <col min="12038" max="12288" width="9.140625" style="60"/>
    <col min="12289" max="12289" width="4.7109375" style="60" customWidth="1"/>
    <col min="12290" max="12290" width="50.5703125" style="60" customWidth="1"/>
    <col min="12291" max="12291" width="16.140625" style="60" customWidth="1"/>
    <col min="12292" max="12292" width="13.5703125" style="60" customWidth="1"/>
    <col min="12293" max="12293" width="16.5703125" style="60" customWidth="1"/>
    <col min="12294" max="12544" width="9.140625" style="60"/>
    <col min="12545" max="12545" width="4.7109375" style="60" customWidth="1"/>
    <col min="12546" max="12546" width="50.5703125" style="60" customWidth="1"/>
    <col min="12547" max="12547" width="16.140625" style="60" customWidth="1"/>
    <col min="12548" max="12548" width="13.5703125" style="60" customWidth="1"/>
    <col min="12549" max="12549" width="16.5703125" style="60" customWidth="1"/>
    <col min="12550" max="12800" width="9.140625" style="60"/>
    <col min="12801" max="12801" width="4.7109375" style="60" customWidth="1"/>
    <col min="12802" max="12802" width="50.5703125" style="60" customWidth="1"/>
    <col min="12803" max="12803" width="16.140625" style="60" customWidth="1"/>
    <col min="12804" max="12804" width="13.5703125" style="60" customWidth="1"/>
    <col min="12805" max="12805" width="16.5703125" style="60" customWidth="1"/>
    <col min="12806" max="13056" width="9.140625" style="60"/>
    <col min="13057" max="13057" width="4.7109375" style="60" customWidth="1"/>
    <col min="13058" max="13058" width="50.5703125" style="60" customWidth="1"/>
    <col min="13059" max="13059" width="16.140625" style="60" customWidth="1"/>
    <col min="13060" max="13060" width="13.5703125" style="60" customWidth="1"/>
    <col min="13061" max="13061" width="16.5703125" style="60" customWidth="1"/>
    <col min="13062" max="13312" width="9.140625" style="60"/>
    <col min="13313" max="13313" width="4.7109375" style="60" customWidth="1"/>
    <col min="13314" max="13314" width="50.5703125" style="60" customWidth="1"/>
    <col min="13315" max="13315" width="16.140625" style="60" customWidth="1"/>
    <col min="13316" max="13316" width="13.5703125" style="60" customWidth="1"/>
    <col min="13317" max="13317" width="16.5703125" style="60" customWidth="1"/>
    <col min="13318" max="13568" width="9.140625" style="60"/>
    <col min="13569" max="13569" width="4.7109375" style="60" customWidth="1"/>
    <col min="13570" max="13570" width="50.5703125" style="60" customWidth="1"/>
    <col min="13571" max="13571" width="16.140625" style="60" customWidth="1"/>
    <col min="13572" max="13572" width="13.5703125" style="60" customWidth="1"/>
    <col min="13573" max="13573" width="16.5703125" style="60" customWidth="1"/>
    <col min="13574" max="13824" width="9.140625" style="60"/>
    <col min="13825" max="13825" width="4.7109375" style="60" customWidth="1"/>
    <col min="13826" max="13826" width="50.5703125" style="60" customWidth="1"/>
    <col min="13827" max="13827" width="16.140625" style="60" customWidth="1"/>
    <col min="13828" max="13828" width="13.5703125" style="60" customWidth="1"/>
    <col min="13829" max="13829" width="16.5703125" style="60" customWidth="1"/>
    <col min="13830" max="14080" width="9.140625" style="60"/>
    <col min="14081" max="14081" width="4.7109375" style="60" customWidth="1"/>
    <col min="14082" max="14082" width="50.5703125" style="60" customWidth="1"/>
    <col min="14083" max="14083" width="16.140625" style="60" customWidth="1"/>
    <col min="14084" max="14084" width="13.5703125" style="60" customWidth="1"/>
    <col min="14085" max="14085" width="16.5703125" style="60" customWidth="1"/>
    <col min="14086" max="14336" width="9.140625" style="60"/>
    <col min="14337" max="14337" width="4.7109375" style="60" customWidth="1"/>
    <col min="14338" max="14338" width="50.5703125" style="60" customWidth="1"/>
    <col min="14339" max="14339" width="16.140625" style="60" customWidth="1"/>
    <col min="14340" max="14340" width="13.5703125" style="60" customWidth="1"/>
    <col min="14341" max="14341" width="16.5703125" style="60" customWidth="1"/>
    <col min="14342" max="14592" width="9.140625" style="60"/>
    <col min="14593" max="14593" width="4.7109375" style="60" customWidth="1"/>
    <col min="14594" max="14594" width="50.5703125" style="60" customWidth="1"/>
    <col min="14595" max="14595" width="16.140625" style="60" customWidth="1"/>
    <col min="14596" max="14596" width="13.5703125" style="60" customWidth="1"/>
    <col min="14597" max="14597" width="16.5703125" style="60" customWidth="1"/>
    <col min="14598" max="14848" width="9.140625" style="60"/>
    <col min="14849" max="14849" width="4.7109375" style="60" customWidth="1"/>
    <col min="14850" max="14850" width="50.5703125" style="60" customWidth="1"/>
    <col min="14851" max="14851" width="16.140625" style="60" customWidth="1"/>
    <col min="14852" max="14852" width="13.5703125" style="60" customWidth="1"/>
    <col min="14853" max="14853" width="16.5703125" style="60" customWidth="1"/>
    <col min="14854" max="15104" width="9.140625" style="60"/>
    <col min="15105" max="15105" width="4.7109375" style="60" customWidth="1"/>
    <col min="15106" max="15106" width="50.5703125" style="60" customWidth="1"/>
    <col min="15107" max="15107" width="16.140625" style="60" customWidth="1"/>
    <col min="15108" max="15108" width="13.5703125" style="60" customWidth="1"/>
    <col min="15109" max="15109" width="16.5703125" style="60" customWidth="1"/>
    <col min="15110" max="15360" width="9.140625" style="60"/>
    <col min="15361" max="15361" width="4.7109375" style="60" customWidth="1"/>
    <col min="15362" max="15362" width="50.5703125" style="60" customWidth="1"/>
    <col min="15363" max="15363" width="16.140625" style="60" customWidth="1"/>
    <col min="15364" max="15364" width="13.5703125" style="60" customWidth="1"/>
    <col min="15365" max="15365" width="16.5703125" style="60" customWidth="1"/>
    <col min="15366" max="15616" width="9.140625" style="60"/>
    <col min="15617" max="15617" width="4.7109375" style="60" customWidth="1"/>
    <col min="15618" max="15618" width="50.5703125" style="60" customWidth="1"/>
    <col min="15619" max="15619" width="16.140625" style="60" customWidth="1"/>
    <col min="15620" max="15620" width="13.5703125" style="60" customWidth="1"/>
    <col min="15621" max="15621" width="16.5703125" style="60" customWidth="1"/>
    <col min="15622" max="15872" width="9.140625" style="60"/>
    <col min="15873" max="15873" width="4.7109375" style="60" customWidth="1"/>
    <col min="15874" max="15874" width="50.5703125" style="60" customWidth="1"/>
    <col min="15875" max="15875" width="16.140625" style="60" customWidth="1"/>
    <col min="15876" max="15876" width="13.5703125" style="60" customWidth="1"/>
    <col min="15877" max="15877" width="16.5703125" style="60" customWidth="1"/>
    <col min="15878" max="16128" width="9.140625" style="60"/>
    <col min="16129" max="16129" width="4.7109375" style="60" customWidth="1"/>
    <col min="16130" max="16130" width="50.5703125" style="60" customWidth="1"/>
    <col min="16131" max="16131" width="16.140625" style="60" customWidth="1"/>
    <col min="16132" max="16132" width="13.5703125" style="60" customWidth="1"/>
    <col min="16133" max="16133" width="16.5703125" style="60" customWidth="1"/>
    <col min="16134" max="16384" width="9.140625" style="60"/>
  </cols>
  <sheetData>
    <row r="1" spans="1:12" s="57" customFormat="1" ht="30.75" customHeight="1">
      <c r="A1" s="243" t="s">
        <v>77</v>
      </c>
      <c r="B1" s="243"/>
      <c r="C1" s="243"/>
      <c r="D1" s="243"/>
      <c r="E1" s="243"/>
      <c r="F1" s="81"/>
      <c r="G1" s="74"/>
      <c r="H1" s="74"/>
      <c r="I1" s="74"/>
      <c r="J1" s="74"/>
      <c r="K1" s="74"/>
      <c r="L1" s="74"/>
    </row>
    <row r="2" spans="1:12" s="57" customFormat="1" ht="60.75" customHeight="1">
      <c r="A2" s="244" t="s">
        <v>197</v>
      </c>
      <c r="B2" s="244"/>
      <c r="C2" s="244"/>
      <c r="D2" s="244"/>
      <c r="E2" s="244"/>
    </row>
    <row r="3" spans="1:12" s="72" customFormat="1" ht="23.25" customHeight="1">
      <c r="A3" s="245" t="s">
        <v>78</v>
      </c>
      <c r="B3" s="245"/>
      <c r="C3" s="245"/>
      <c r="D3" s="245"/>
      <c r="E3" s="245"/>
      <c r="F3" s="59"/>
      <c r="G3" s="75"/>
      <c r="H3" s="75"/>
      <c r="I3" s="75"/>
      <c r="J3" s="75"/>
      <c r="K3" s="75"/>
      <c r="L3" s="75"/>
    </row>
    <row r="4" spans="1:12" s="72" customFormat="1" ht="23.25" customHeight="1">
      <c r="A4" s="58"/>
      <c r="B4" s="58"/>
      <c r="C4" s="58"/>
      <c r="D4" s="58"/>
      <c r="E4" s="58"/>
      <c r="F4" s="59"/>
      <c r="G4" s="75"/>
      <c r="H4" s="75"/>
      <c r="I4" s="75"/>
      <c r="J4" s="75"/>
      <c r="K4" s="75"/>
      <c r="L4" s="75"/>
    </row>
    <row r="5" spans="1:12" ht="16.5" customHeight="1">
      <c r="D5" s="61"/>
      <c r="E5" s="61" t="s">
        <v>51</v>
      </c>
    </row>
    <row r="6" spans="1:12" s="71" customFormat="1" ht="39" customHeight="1">
      <c r="A6" s="84" t="s">
        <v>52</v>
      </c>
      <c r="B6" s="84" t="s">
        <v>83</v>
      </c>
      <c r="C6" s="84" t="s">
        <v>89</v>
      </c>
      <c r="D6" s="84" t="s">
        <v>57</v>
      </c>
      <c r="E6" s="84" t="s">
        <v>72</v>
      </c>
    </row>
    <row r="7" spans="1:12" s="68" customFormat="1">
      <c r="A7" s="62">
        <v>1</v>
      </c>
      <c r="B7" s="62">
        <v>2</v>
      </c>
      <c r="C7" s="62">
        <v>3</v>
      </c>
      <c r="D7" s="62">
        <v>4</v>
      </c>
      <c r="E7" s="62">
        <v>5</v>
      </c>
    </row>
    <row r="8" spans="1:12" s="68" customFormat="1" ht="22.5" customHeight="1">
      <c r="A8" s="84">
        <v>1</v>
      </c>
      <c r="B8" s="84" t="s">
        <v>81</v>
      </c>
      <c r="C8" s="62"/>
      <c r="D8" s="91"/>
      <c r="E8" s="100">
        <f>SUM(E9:E12)</f>
        <v>0</v>
      </c>
    </row>
    <row r="9" spans="1:12" s="68" customFormat="1" ht="22.5" customHeight="1">
      <c r="A9" s="62"/>
      <c r="B9" s="63"/>
      <c r="C9" s="62"/>
      <c r="D9" s="91"/>
      <c r="E9" s="91"/>
    </row>
    <row r="10" spans="1:12" s="68" customFormat="1" ht="22.5" customHeight="1">
      <c r="A10" s="62"/>
      <c r="B10" s="63"/>
      <c r="C10" s="62"/>
      <c r="D10" s="91"/>
      <c r="E10" s="91"/>
    </row>
    <row r="11" spans="1:12" s="68" customFormat="1" ht="22.5" customHeight="1">
      <c r="A11" s="62"/>
      <c r="B11" s="63"/>
      <c r="C11" s="62"/>
      <c r="D11" s="91"/>
      <c r="E11" s="91"/>
    </row>
    <row r="12" spans="1:12" s="68" customFormat="1" ht="22.5" customHeight="1">
      <c r="A12" s="62"/>
      <c r="B12" s="63"/>
      <c r="C12" s="62"/>
      <c r="D12" s="91"/>
      <c r="E12" s="91"/>
    </row>
    <row r="13" spans="1:12" s="68" customFormat="1" ht="22.5" customHeight="1">
      <c r="A13" s="84">
        <v>2</v>
      </c>
      <c r="B13" s="84" t="s">
        <v>82</v>
      </c>
      <c r="C13" s="62"/>
      <c r="D13" s="91"/>
      <c r="E13" s="100">
        <f>SUM(E14:E17)</f>
        <v>0</v>
      </c>
    </row>
    <row r="14" spans="1:12" s="68" customFormat="1" ht="22.5" customHeight="1">
      <c r="A14" s="62"/>
      <c r="B14" s="63"/>
      <c r="C14" s="62"/>
      <c r="D14" s="91"/>
      <c r="E14" s="91"/>
    </row>
    <row r="15" spans="1:12" s="68" customFormat="1" ht="22.5" customHeight="1">
      <c r="A15" s="62"/>
      <c r="B15" s="63"/>
      <c r="C15" s="62"/>
      <c r="D15" s="91"/>
      <c r="E15" s="91"/>
    </row>
    <row r="16" spans="1:12" s="68" customFormat="1" ht="22.5" customHeight="1">
      <c r="A16" s="62"/>
      <c r="B16" s="63"/>
      <c r="C16" s="62"/>
      <c r="D16" s="91"/>
      <c r="E16" s="91"/>
    </row>
    <row r="17" spans="1:5" s="68" customFormat="1" ht="22.5" customHeight="1">
      <c r="A17" s="62"/>
      <c r="B17" s="63"/>
      <c r="C17" s="62"/>
      <c r="D17" s="91"/>
      <c r="E17" s="91"/>
    </row>
    <row r="18" spans="1:5" s="57" customFormat="1" ht="24" customHeight="1">
      <c r="A18" s="82"/>
      <c r="B18" s="66" t="s">
        <v>61</v>
      </c>
      <c r="C18" s="82"/>
      <c r="D18" s="93"/>
      <c r="E18" s="93">
        <f>+E8+E13</f>
        <v>0</v>
      </c>
    </row>
    <row r="19" spans="1:5" ht="19.5" customHeight="1">
      <c r="D19" s="61"/>
      <c r="E19" s="101">
        <f t="shared" ref="E19" si="0">+ROUND(E18/1000,2)</f>
        <v>0</v>
      </c>
    </row>
    <row r="20" spans="1:5">
      <c r="D20" s="61"/>
    </row>
    <row r="21" spans="1:5" ht="38.25" customHeight="1">
      <c r="D21" s="61"/>
    </row>
    <row r="22" spans="1:5" s="57" customFormat="1" ht="24" customHeight="1">
      <c r="A22" s="77"/>
      <c r="B22" s="57" t="s">
        <v>67</v>
      </c>
      <c r="D22" s="238"/>
      <c r="E22" s="238"/>
    </row>
    <row r="23" spans="1:5" s="57" customFormat="1" ht="13.5" customHeight="1">
      <c r="A23" s="77"/>
      <c r="D23" s="249" t="s">
        <v>63</v>
      </c>
      <c r="E23" s="249"/>
    </row>
    <row r="24" spans="1:5" s="57" customFormat="1" ht="24" customHeight="1">
      <c r="A24" s="77"/>
      <c r="D24" s="77"/>
    </row>
    <row r="25" spans="1:5" s="57" customFormat="1" ht="24.75" customHeight="1">
      <c r="A25" s="77"/>
      <c r="B25" s="57" t="s">
        <v>68</v>
      </c>
      <c r="D25" s="238"/>
      <c r="E25" s="238"/>
    </row>
    <row r="26" spans="1:5" s="57" customFormat="1" ht="14.25" customHeight="1">
      <c r="A26" s="77"/>
      <c r="B26" s="76" t="s">
        <v>64</v>
      </c>
      <c r="D26" s="249" t="s">
        <v>63</v>
      </c>
      <c r="E26" s="249"/>
    </row>
    <row r="27" spans="1:5">
      <c r="D27" s="61"/>
    </row>
    <row r="28" spans="1:5">
      <c r="D28" s="61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Q11" sqref="Q11"/>
    </sheetView>
  </sheetViews>
  <sheetFormatPr defaultRowHeight="13.5"/>
  <cols>
    <col min="1" max="1" width="4.7109375" style="68" customWidth="1"/>
    <col min="2" max="2" width="38.85546875" style="60" customWidth="1"/>
    <col min="3" max="3" width="15.140625" style="60" customWidth="1"/>
    <col min="4" max="4" width="12" style="60" customWidth="1"/>
    <col min="5" max="5" width="12.5703125" style="60" customWidth="1"/>
    <col min="6" max="6" width="14.5703125" style="60" customWidth="1"/>
    <col min="7" max="256" width="9.140625" style="60"/>
    <col min="257" max="257" width="4.7109375" style="60" customWidth="1"/>
    <col min="258" max="258" width="46.7109375" style="60" customWidth="1"/>
    <col min="259" max="259" width="12.42578125" style="60" customWidth="1"/>
    <col min="260" max="260" width="12" style="60" customWidth="1"/>
    <col min="261" max="261" width="12.5703125" style="60" customWidth="1"/>
    <col min="262" max="262" width="14.5703125" style="60" customWidth="1"/>
    <col min="263" max="512" width="9.140625" style="60"/>
    <col min="513" max="513" width="4.7109375" style="60" customWidth="1"/>
    <col min="514" max="514" width="46.7109375" style="60" customWidth="1"/>
    <col min="515" max="515" width="12.42578125" style="60" customWidth="1"/>
    <col min="516" max="516" width="12" style="60" customWidth="1"/>
    <col min="517" max="517" width="12.5703125" style="60" customWidth="1"/>
    <col min="518" max="518" width="14.5703125" style="60" customWidth="1"/>
    <col min="519" max="768" width="9.140625" style="60"/>
    <col min="769" max="769" width="4.7109375" style="60" customWidth="1"/>
    <col min="770" max="770" width="46.7109375" style="60" customWidth="1"/>
    <col min="771" max="771" width="12.42578125" style="60" customWidth="1"/>
    <col min="772" max="772" width="12" style="60" customWidth="1"/>
    <col min="773" max="773" width="12.5703125" style="60" customWidth="1"/>
    <col min="774" max="774" width="14.5703125" style="60" customWidth="1"/>
    <col min="775" max="1024" width="9.140625" style="60"/>
    <col min="1025" max="1025" width="4.7109375" style="60" customWidth="1"/>
    <col min="1026" max="1026" width="46.7109375" style="60" customWidth="1"/>
    <col min="1027" max="1027" width="12.42578125" style="60" customWidth="1"/>
    <col min="1028" max="1028" width="12" style="60" customWidth="1"/>
    <col min="1029" max="1029" width="12.5703125" style="60" customWidth="1"/>
    <col min="1030" max="1030" width="14.5703125" style="60" customWidth="1"/>
    <col min="1031" max="1280" width="9.140625" style="60"/>
    <col min="1281" max="1281" width="4.7109375" style="60" customWidth="1"/>
    <col min="1282" max="1282" width="46.7109375" style="60" customWidth="1"/>
    <col min="1283" max="1283" width="12.42578125" style="60" customWidth="1"/>
    <col min="1284" max="1284" width="12" style="60" customWidth="1"/>
    <col min="1285" max="1285" width="12.5703125" style="60" customWidth="1"/>
    <col min="1286" max="1286" width="14.5703125" style="60" customWidth="1"/>
    <col min="1287" max="1536" width="9.140625" style="60"/>
    <col min="1537" max="1537" width="4.7109375" style="60" customWidth="1"/>
    <col min="1538" max="1538" width="46.7109375" style="60" customWidth="1"/>
    <col min="1539" max="1539" width="12.42578125" style="60" customWidth="1"/>
    <col min="1540" max="1540" width="12" style="60" customWidth="1"/>
    <col min="1541" max="1541" width="12.5703125" style="60" customWidth="1"/>
    <col min="1542" max="1542" width="14.5703125" style="60" customWidth="1"/>
    <col min="1543" max="1792" width="9.140625" style="60"/>
    <col min="1793" max="1793" width="4.7109375" style="60" customWidth="1"/>
    <col min="1794" max="1794" width="46.7109375" style="60" customWidth="1"/>
    <col min="1795" max="1795" width="12.42578125" style="60" customWidth="1"/>
    <col min="1796" max="1796" width="12" style="60" customWidth="1"/>
    <col min="1797" max="1797" width="12.5703125" style="60" customWidth="1"/>
    <col min="1798" max="1798" width="14.5703125" style="60" customWidth="1"/>
    <col min="1799" max="2048" width="9.140625" style="60"/>
    <col min="2049" max="2049" width="4.7109375" style="60" customWidth="1"/>
    <col min="2050" max="2050" width="46.7109375" style="60" customWidth="1"/>
    <col min="2051" max="2051" width="12.42578125" style="60" customWidth="1"/>
    <col min="2052" max="2052" width="12" style="60" customWidth="1"/>
    <col min="2053" max="2053" width="12.5703125" style="60" customWidth="1"/>
    <col min="2054" max="2054" width="14.5703125" style="60" customWidth="1"/>
    <col min="2055" max="2304" width="9.140625" style="60"/>
    <col min="2305" max="2305" width="4.7109375" style="60" customWidth="1"/>
    <col min="2306" max="2306" width="46.7109375" style="60" customWidth="1"/>
    <col min="2307" max="2307" width="12.42578125" style="60" customWidth="1"/>
    <col min="2308" max="2308" width="12" style="60" customWidth="1"/>
    <col min="2309" max="2309" width="12.5703125" style="60" customWidth="1"/>
    <col min="2310" max="2310" width="14.5703125" style="60" customWidth="1"/>
    <col min="2311" max="2560" width="9.140625" style="60"/>
    <col min="2561" max="2561" width="4.7109375" style="60" customWidth="1"/>
    <col min="2562" max="2562" width="46.7109375" style="60" customWidth="1"/>
    <col min="2563" max="2563" width="12.42578125" style="60" customWidth="1"/>
    <col min="2564" max="2564" width="12" style="60" customWidth="1"/>
    <col min="2565" max="2565" width="12.5703125" style="60" customWidth="1"/>
    <col min="2566" max="2566" width="14.5703125" style="60" customWidth="1"/>
    <col min="2567" max="2816" width="9.140625" style="60"/>
    <col min="2817" max="2817" width="4.7109375" style="60" customWidth="1"/>
    <col min="2818" max="2818" width="46.7109375" style="60" customWidth="1"/>
    <col min="2819" max="2819" width="12.42578125" style="60" customWidth="1"/>
    <col min="2820" max="2820" width="12" style="60" customWidth="1"/>
    <col min="2821" max="2821" width="12.5703125" style="60" customWidth="1"/>
    <col min="2822" max="2822" width="14.5703125" style="60" customWidth="1"/>
    <col min="2823" max="3072" width="9.140625" style="60"/>
    <col min="3073" max="3073" width="4.7109375" style="60" customWidth="1"/>
    <col min="3074" max="3074" width="46.7109375" style="60" customWidth="1"/>
    <col min="3075" max="3075" width="12.42578125" style="60" customWidth="1"/>
    <col min="3076" max="3076" width="12" style="60" customWidth="1"/>
    <col min="3077" max="3077" width="12.5703125" style="60" customWidth="1"/>
    <col min="3078" max="3078" width="14.5703125" style="60" customWidth="1"/>
    <col min="3079" max="3328" width="9.140625" style="60"/>
    <col min="3329" max="3329" width="4.7109375" style="60" customWidth="1"/>
    <col min="3330" max="3330" width="46.7109375" style="60" customWidth="1"/>
    <col min="3331" max="3331" width="12.42578125" style="60" customWidth="1"/>
    <col min="3332" max="3332" width="12" style="60" customWidth="1"/>
    <col min="3333" max="3333" width="12.5703125" style="60" customWidth="1"/>
    <col min="3334" max="3334" width="14.5703125" style="60" customWidth="1"/>
    <col min="3335" max="3584" width="9.140625" style="60"/>
    <col min="3585" max="3585" width="4.7109375" style="60" customWidth="1"/>
    <col min="3586" max="3586" width="46.7109375" style="60" customWidth="1"/>
    <col min="3587" max="3587" width="12.42578125" style="60" customWidth="1"/>
    <col min="3588" max="3588" width="12" style="60" customWidth="1"/>
    <col min="3589" max="3589" width="12.5703125" style="60" customWidth="1"/>
    <col min="3590" max="3590" width="14.5703125" style="60" customWidth="1"/>
    <col min="3591" max="3840" width="9.140625" style="60"/>
    <col min="3841" max="3841" width="4.7109375" style="60" customWidth="1"/>
    <col min="3842" max="3842" width="46.7109375" style="60" customWidth="1"/>
    <col min="3843" max="3843" width="12.42578125" style="60" customWidth="1"/>
    <col min="3844" max="3844" width="12" style="60" customWidth="1"/>
    <col min="3845" max="3845" width="12.5703125" style="60" customWidth="1"/>
    <col min="3846" max="3846" width="14.5703125" style="60" customWidth="1"/>
    <col min="3847" max="4096" width="9.140625" style="60"/>
    <col min="4097" max="4097" width="4.7109375" style="60" customWidth="1"/>
    <col min="4098" max="4098" width="46.7109375" style="60" customWidth="1"/>
    <col min="4099" max="4099" width="12.42578125" style="60" customWidth="1"/>
    <col min="4100" max="4100" width="12" style="60" customWidth="1"/>
    <col min="4101" max="4101" width="12.5703125" style="60" customWidth="1"/>
    <col min="4102" max="4102" width="14.5703125" style="60" customWidth="1"/>
    <col min="4103" max="4352" width="9.140625" style="60"/>
    <col min="4353" max="4353" width="4.7109375" style="60" customWidth="1"/>
    <col min="4354" max="4354" width="46.7109375" style="60" customWidth="1"/>
    <col min="4355" max="4355" width="12.42578125" style="60" customWidth="1"/>
    <col min="4356" max="4356" width="12" style="60" customWidth="1"/>
    <col min="4357" max="4357" width="12.5703125" style="60" customWidth="1"/>
    <col min="4358" max="4358" width="14.5703125" style="60" customWidth="1"/>
    <col min="4359" max="4608" width="9.140625" style="60"/>
    <col min="4609" max="4609" width="4.7109375" style="60" customWidth="1"/>
    <col min="4610" max="4610" width="46.7109375" style="60" customWidth="1"/>
    <col min="4611" max="4611" width="12.42578125" style="60" customWidth="1"/>
    <col min="4612" max="4612" width="12" style="60" customWidth="1"/>
    <col min="4613" max="4613" width="12.5703125" style="60" customWidth="1"/>
    <col min="4614" max="4614" width="14.5703125" style="60" customWidth="1"/>
    <col min="4615" max="4864" width="9.140625" style="60"/>
    <col min="4865" max="4865" width="4.7109375" style="60" customWidth="1"/>
    <col min="4866" max="4866" width="46.7109375" style="60" customWidth="1"/>
    <col min="4867" max="4867" width="12.42578125" style="60" customWidth="1"/>
    <col min="4868" max="4868" width="12" style="60" customWidth="1"/>
    <col min="4869" max="4869" width="12.5703125" style="60" customWidth="1"/>
    <col min="4870" max="4870" width="14.5703125" style="60" customWidth="1"/>
    <col min="4871" max="5120" width="9.140625" style="60"/>
    <col min="5121" max="5121" width="4.7109375" style="60" customWidth="1"/>
    <col min="5122" max="5122" width="46.7109375" style="60" customWidth="1"/>
    <col min="5123" max="5123" width="12.42578125" style="60" customWidth="1"/>
    <col min="5124" max="5124" width="12" style="60" customWidth="1"/>
    <col min="5125" max="5125" width="12.5703125" style="60" customWidth="1"/>
    <col min="5126" max="5126" width="14.5703125" style="60" customWidth="1"/>
    <col min="5127" max="5376" width="9.140625" style="60"/>
    <col min="5377" max="5377" width="4.7109375" style="60" customWidth="1"/>
    <col min="5378" max="5378" width="46.7109375" style="60" customWidth="1"/>
    <col min="5379" max="5379" width="12.42578125" style="60" customWidth="1"/>
    <col min="5380" max="5380" width="12" style="60" customWidth="1"/>
    <col min="5381" max="5381" width="12.5703125" style="60" customWidth="1"/>
    <col min="5382" max="5382" width="14.5703125" style="60" customWidth="1"/>
    <col min="5383" max="5632" width="9.140625" style="60"/>
    <col min="5633" max="5633" width="4.7109375" style="60" customWidth="1"/>
    <col min="5634" max="5634" width="46.7109375" style="60" customWidth="1"/>
    <col min="5635" max="5635" width="12.42578125" style="60" customWidth="1"/>
    <col min="5636" max="5636" width="12" style="60" customWidth="1"/>
    <col min="5637" max="5637" width="12.5703125" style="60" customWidth="1"/>
    <col min="5638" max="5638" width="14.5703125" style="60" customWidth="1"/>
    <col min="5639" max="5888" width="9.140625" style="60"/>
    <col min="5889" max="5889" width="4.7109375" style="60" customWidth="1"/>
    <col min="5890" max="5890" width="46.7109375" style="60" customWidth="1"/>
    <col min="5891" max="5891" width="12.42578125" style="60" customWidth="1"/>
    <col min="5892" max="5892" width="12" style="60" customWidth="1"/>
    <col min="5893" max="5893" width="12.5703125" style="60" customWidth="1"/>
    <col min="5894" max="5894" width="14.5703125" style="60" customWidth="1"/>
    <col min="5895" max="6144" width="9.140625" style="60"/>
    <col min="6145" max="6145" width="4.7109375" style="60" customWidth="1"/>
    <col min="6146" max="6146" width="46.7109375" style="60" customWidth="1"/>
    <col min="6147" max="6147" width="12.42578125" style="60" customWidth="1"/>
    <col min="6148" max="6148" width="12" style="60" customWidth="1"/>
    <col min="6149" max="6149" width="12.5703125" style="60" customWidth="1"/>
    <col min="6150" max="6150" width="14.5703125" style="60" customWidth="1"/>
    <col min="6151" max="6400" width="9.140625" style="60"/>
    <col min="6401" max="6401" width="4.7109375" style="60" customWidth="1"/>
    <col min="6402" max="6402" width="46.7109375" style="60" customWidth="1"/>
    <col min="6403" max="6403" width="12.42578125" style="60" customWidth="1"/>
    <col min="6404" max="6404" width="12" style="60" customWidth="1"/>
    <col min="6405" max="6405" width="12.5703125" style="60" customWidth="1"/>
    <col min="6406" max="6406" width="14.5703125" style="60" customWidth="1"/>
    <col min="6407" max="6656" width="9.140625" style="60"/>
    <col min="6657" max="6657" width="4.7109375" style="60" customWidth="1"/>
    <col min="6658" max="6658" width="46.7109375" style="60" customWidth="1"/>
    <col min="6659" max="6659" width="12.42578125" style="60" customWidth="1"/>
    <col min="6660" max="6660" width="12" style="60" customWidth="1"/>
    <col min="6661" max="6661" width="12.5703125" style="60" customWidth="1"/>
    <col min="6662" max="6662" width="14.5703125" style="60" customWidth="1"/>
    <col min="6663" max="6912" width="9.140625" style="60"/>
    <col min="6913" max="6913" width="4.7109375" style="60" customWidth="1"/>
    <col min="6914" max="6914" width="46.7109375" style="60" customWidth="1"/>
    <col min="6915" max="6915" width="12.42578125" style="60" customWidth="1"/>
    <col min="6916" max="6916" width="12" style="60" customWidth="1"/>
    <col min="6917" max="6917" width="12.5703125" style="60" customWidth="1"/>
    <col min="6918" max="6918" width="14.5703125" style="60" customWidth="1"/>
    <col min="6919" max="7168" width="9.140625" style="60"/>
    <col min="7169" max="7169" width="4.7109375" style="60" customWidth="1"/>
    <col min="7170" max="7170" width="46.7109375" style="60" customWidth="1"/>
    <col min="7171" max="7171" width="12.42578125" style="60" customWidth="1"/>
    <col min="7172" max="7172" width="12" style="60" customWidth="1"/>
    <col min="7173" max="7173" width="12.5703125" style="60" customWidth="1"/>
    <col min="7174" max="7174" width="14.5703125" style="60" customWidth="1"/>
    <col min="7175" max="7424" width="9.140625" style="60"/>
    <col min="7425" max="7425" width="4.7109375" style="60" customWidth="1"/>
    <col min="7426" max="7426" width="46.7109375" style="60" customWidth="1"/>
    <col min="7427" max="7427" width="12.42578125" style="60" customWidth="1"/>
    <col min="7428" max="7428" width="12" style="60" customWidth="1"/>
    <col min="7429" max="7429" width="12.5703125" style="60" customWidth="1"/>
    <col min="7430" max="7430" width="14.5703125" style="60" customWidth="1"/>
    <col min="7431" max="7680" width="9.140625" style="60"/>
    <col min="7681" max="7681" width="4.7109375" style="60" customWidth="1"/>
    <col min="7682" max="7682" width="46.7109375" style="60" customWidth="1"/>
    <col min="7683" max="7683" width="12.42578125" style="60" customWidth="1"/>
    <col min="7684" max="7684" width="12" style="60" customWidth="1"/>
    <col min="7685" max="7685" width="12.5703125" style="60" customWidth="1"/>
    <col min="7686" max="7686" width="14.5703125" style="60" customWidth="1"/>
    <col min="7687" max="7936" width="9.140625" style="60"/>
    <col min="7937" max="7937" width="4.7109375" style="60" customWidth="1"/>
    <col min="7938" max="7938" width="46.7109375" style="60" customWidth="1"/>
    <col min="7939" max="7939" width="12.42578125" style="60" customWidth="1"/>
    <col min="7940" max="7940" width="12" style="60" customWidth="1"/>
    <col min="7941" max="7941" width="12.5703125" style="60" customWidth="1"/>
    <col min="7942" max="7942" width="14.5703125" style="60" customWidth="1"/>
    <col min="7943" max="8192" width="9.140625" style="60"/>
    <col min="8193" max="8193" width="4.7109375" style="60" customWidth="1"/>
    <col min="8194" max="8194" width="46.7109375" style="60" customWidth="1"/>
    <col min="8195" max="8195" width="12.42578125" style="60" customWidth="1"/>
    <col min="8196" max="8196" width="12" style="60" customWidth="1"/>
    <col min="8197" max="8197" width="12.5703125" style="60" customWidth="1"/>
    <col min="8198" max="8198" width="14.5703125" style="60" customWidth="1"/>
    <col min="8199" max="8448" width="9.140625" style="60"/>
    <col min="8449" max="8449" width="4.7109375" style="60" customWidth="1"/>
    <col min="8450" max="8450" width="46.7109375" style="60" customWidth="1"/>
    <col min="8451" max="8451" width="12.42578125" style="60" customWidth="1"/>
    <col min="8452" max="8452" width="12" style="60" customWidth="1"/>
    <col min="8453" max="8453" width="12.5703125" style="60" customWidth="1"/>
    <col min="8454" max="8454" width="14.5703125" style="60" customWidth="1"/>
    <col min="8455" max="8704" width="9.140625" style="60"/>
    <col min="8705" max="8705" width="4.7109375" style="60" customWidth="1"/>
    <col min="8706" max="8706" width="46.7109375" style="60" customWidth="1"/>
    <col min="8707" max="8707" width="12.42578125" style="60" customWidth="1"/>
    <col min="8708" max="8708" width="12" style="60" customWidth="1"/>
    <col min="8709" max="8709" width="12.5703125" style="60" customWidth="1"/>
    <col min="8710" max="8710" width="14.5703125" style="60" customWidth="1"/>
    <col min="8711" max="8960" width="9.140625" style="60"/>
    <col min="8961" max="8961" width="4.7109375" style="60" customWidth="1"/>
    <col min="8962" max="8962" width="46.7109375" style="60" customWidth="1"/>
    <col min="8963" max="8963" width="12.42578125" style="60" customWidth="1"/>
    <col min="8964" max="8964" width="12" style="60" customWidth="1"/>
    <col min="8965" max="8965" width="12.5703125" style="60" customWidth="1"/>
    <col min="8966" max="8966" width="14.5703125" style="60" customWidth="1"/>
    <col min="8967" max="9216" width="9.140625" style="60"/>
    <col min="9217" max="9217" width="4.7109375" style="60" customWidth="1"/>
    <col min="9218" max="9218" width="46.7109375" style="60" customWidth="1"/>
    <col min="9219" max="9219" width="12.42578125" style="60" customWidth="1"/>
    <col min="9220" max="9220" width="12" style="60" customWidth="1"/>
    <col min="9221" max="9221" width="12.5703125" style="60" customWidth="1"/>
    <col min="9222" max="9222" width="14.5703125" style="60" customWidth="1"/>
    <col min="9223" max="9472" width="9.140625" style="60"/>
    <col min="9473" max="9473" width="4.7109375" style="60" customWidth="1"/>
    <col min="9474" max="9474" width="46.7109375" style="60" customWidth="1"/>
    <col min="9475" max="9475" width="12.42578125" style="60" customWidth="1"/>
    <col min="9476" max="9476" width="12" style="60" customWidth="1"/>
    <col min="9477" max="9477" width="12.5703125" style="60" customWidth="1"/>
    <col min="9478" max="9478" width="14.5703125" style="60" customWidth="1"/>
    <col min="9479" max="9728" width="9.140625" style="60"/>
    <col min="9729" max="9729" width="4.7109375" style="60" customWidth="1"/>
    <col min="9730" max="9730" width="46.7109375" style="60" customWidth="1"/>
    <col min="9731" max="9731" width="12.42578125" style="60" customWidth="1"/>
    <col min="9732" max="9732" width="12" style="60" customWidth="1"/>
    <col min="9733" max="9733" width="12.5703125" style="60" customWidth="1"/>
    <col min="9734" max="9734" width="14.5703125" style="60" customWidth="1"/>
    <col min="9735" max="9984" width="9.140625" style="60"/>
    <col min="9985" max="9985" width="4.7109375" style="60" customWidth="1"/>
    <col min="9986" max="9986" width="46.7109375" style="60" customWidth="1"/>
    <col min="9987" max="9987" width="12.42578125" style="60" customWidth="1"/>
    <col min="9988" max="9988" width="12" style="60" customWidth="1"/>
    <col min="9989" max="9989" width="12.5703125" style="60" customWidth="1"/>
    <col min="9990" max="9990" width="14.5703125" style="60" customWidth="1"/>
    <col min="9991" max="10240" width="9.140625" style="60"/>
    <col min="10241" max="10241" width="4.7109375" style="60" customWidth="1"/>
    <col min="10242" max="10242" width="46.7109375" style="60" customWidth="1"/>
    <col min="10243" max="10243" width="12.42578125" style="60" customWidth="1"/>
    <col min="10244" max="10244" width="12" style="60" customWidth="1"/>
    <col min="10245" max="10245" width="12.5703125" style="60" customWidth="1"/>
    <col min="10246" max="10246" width="14.5703125" style="60" customWidth="1"/>
    <col min="10247" max="10496" width="9.140625" style="60"/>
    <col min="10497" max="10497" width="4.7109375" style="60" customWidth="1"/>
    <col min="10498" max="10498" width="46.7109375" style="60" customWidth="1"/>
    <col min="10499" max="10499" width="12.42578125" style="60" customWidth="1"/>
    <col min="10500" max="10500" width="12" style="60" customWidth="1"/>
    <col min="10501" max="10501" width="12.5703125" style="60" customWidth="1"/>
    <col min="10502" max="10502" width="14.5703125" style="60" customWidth="1"/>
    <col min="10503" max="10752" width="9.140625" style="60"/>
    <col min="10753" max="10753" width="4.7109375" style="60" customWidth="1"/>
    <col min="10754" max="10754" width="46.7109375" style="60" customWidth="1"/>
    <col min="10755" max="10755" width="12.42578125" style="60" customWidth="1"/>
    <col min="10756" max="10756" width="12" style="60" customWidth="1"/>
    <col min="10757" max="10757" width="12.5703125" style="60" customWidth="1"/>
    <col min="10758" max="10758" width="14.5703125" style="60" customWidth="1"/>
    <col min="10759" max="11008" width="9.140625" style="60"/>
    <col min="11009" max="11009" width="4.7109375" style="60" customWidth="1"/>
    <col min="11010" max="11010" width="46.7109375" style="60" customWidth="1"/>
    <col min="11011" max="11011" width="12.42578125" style="60" customWidth="1"/>
    <col min="11012" max="11012" width="12" style="60" customWidth="1"/>
    <col min="11013" max="11013" width="12.5703125" style="60" customWidth="1"/>
    <col min="11014" max="11014" width="14.5703125" style="60" customWidth="1"/>
    <col min="11015" max="11264" width="9.140625" style="60"/>
    <col min="11265" max="11265" width="4.7109375" style="60" customWidth="1"/>
    <col min="11266" max="11266" width="46.7109375" style="60" customWidth="1"/>
    <col min="11267" max="11267" width="12.42578125" style="60" customWidth="1"/>
    <col min="11268" max="11268" width="12" style="60" customWidth="1"/>
    <col min="11269" max="11269" width="12.5703125" style="60" customWidth="1"/>
    <col min="11270" max="11270" width="14.5703125" style="60" customWidth="1"/>
    <col min="11271" max="11520" width="9.140625" style="60"/>
    <col min="11521" max="11521" width="4.7109375" style="60" customWidth="1"/>
    <col min="11522" max="11522" width="46.7109375" style="60" customWidth="1"/>
    <col min="11523" max="11523" width="12.42578125" style="60" customWidth="1"/>
    <col min="11524" max="11524" width="12" style="60" customWidth="1"/>
    <col min="11525" max="11525" width="12.5703125" style="60" customWidth="1"/>
    <col min="11526" max="11526" width="14.5703125" style="60" customWidth="1"/>
    <col min="11527" max="11776" width="9.140625" style="60"/>
    <col min="11777" max="11777" width="4.7109375" style="60" customWidth="1"/>
    <col min="11778" max="11778" width="46.7109375" style="60" customWidth="1"/>
    <col min="11779" max="11779" width="12.42578125" style="60" customWidth="1"/>
    <col min="11780" max="11780" width="12" style="60" customWidth="1"/>
    <col min="11781" max="11781" width="12.5703125" style="60" customWidth="1"/>
    <col min="11782" max="11782" width="14.5703125" style="60" customWidth="1"/>
    <col min="11783" max="12032" width="9.140625" style="60"/>
    <col min="12033" max="12033" width="4.7109375" style="60" customWidth="1"/>
    <col min="12034" max="12034" width="46.7109375" style="60" customWidth="1"/>
    <col min="12035" max="12035" width="12.42578125" style="60" customWidth="1"/>
    <col min="12036" max="12036" width="12" style="60" customWidth="1"/>
    <col min="12037" max="12037" width="12.5703125" style="60" customWidth="1"/>
    <col min="12038" max="12038" width="14.5703125" style="60" customWidth="1"/>
    <col min="12039" max="12288" width="9.140625" style="60"/>
    <col min="12289" max="12289" width="4.7109375" style="60" customWidth="1"/>
    <col min="12290" max="12290" width="46.7109375" style="60" customWidth="1"/>
    <col min="12291" max="12291" width="12.42578125" style="60" customWidth="1"/>
    <col min="12292" max="12292" width="12" style="60" customWidth="1"/>
    <col min="12293" max="12293" width="12.5703125" style="60" customWidth="1"/>
    <col min="12294" max="12294" width="14.5703125" style="60" customWidth="1"/>
    <col min="12295" max="12544" width="9.140625" style="60"/>
    <col min="12545" max="12545" width="4.7109375" style="60" customWidth="1"/>
    <col min="12546" max="12546" width="46.7109375" style="60" customWidth="1"/>
    <col min="12547" max="12547" width="12.42578125" style="60" customWidth="1"/>
    <col min="12548" max="12548" width="12" style="60" customWidth="1"/>
    <col min="12549" max="12549" width="12.5703125" style="60" customWidth="1"/>
    <col min="12550" max="12550" width="14.5703125" style="60" customWidth="1"/>
    <col min="12551" max="12800" width="9.140625" style="60"/>
    <col min="12801" max="12801" width="4.7109375" style="60" customWidth="1"/>
    <col min="12802" max="12802" width="46.7109375" style="60" customWidth="1"/>
    <col min="12803" max="12803" width="12.42578125" style="60" customWidth="1"/>
    <col min="12804" max="12804" width="12" style="60" customWidth="1"/>
    <col min="12805" max="12805" width="12.5703125" style="60" customWidth="1"/>
    <col min="12806" max="12806" width="14.5703125" style="60" customWidth="1"/>
    <col min="12807" max="13056" width="9.140625" style="60"/>
    <col min="13057" max="13057" width="4.7109375" style="60" customWidth="1"/>
    <col min="13058" max="13058" width="46.7109375" style="60" customWidth="1"/>
    <col min="13059" max="13059" width="12.42578125" style="60" customWidth="1"/>
    <col min="13060" max="13060" width="12" style="60" customWidth="1"/>
    <col min="13061" max="13061" width="12.5703125" style="60" customWidth="1"/>
    <col min="13062" max="13062" width="14.5703125" style="60" customWidth="1"/>
    <col min="13063" max="13312" width="9.140625" style="60"/>
    <col min="13313" max="13313" width="4.7109375" style="60" customWidth="1"/>
    <col min="13314" max="13314" width="46.7109375" style="60" customWidth="1"/>
    <col min="13315" max="13315" width="12.42578125" style="60" customWidth="1"/>
    <col min="13316" max="13316" width="12" style="60" customWidth="1"/>
    <col min="13317" max="13317" width="12.5703125" style="60" customWidth="1"/>
    <col min="13318" max="13318" width="14.5703125" style="60" customWidth="1"/>
    <col min="13319" max="13568" width="9.140625" style="60"/>
    <col min="13569" max="13569" width="4.7109375" style="60" customWidth="1"/>
    <col min="13570" max="13570" width="46.7109375" style="60" customWidth="1"/>
    <col min="13571" max="13571" width="12.42578125" style="60" customWidth="1"/>
    <col min="13572" max="13572" width="12" style="60" customWidth="1"/>
    <col min="13573" max="13573" width="12.5703125" style="60" customWidth="1"/>
    <col min="13574" max="13574" width="14.5703125" style="60" customWidth="1"/>
    <col min="13575" max="13824" width="9.140625" style="60"/>
    <col min="13825" max="13825" width="4.7109375" style="60" customWidth="1"/>
    <col min="13826" max="13826" width="46.7109375" style="60" customWidth="1"/>
    <col min="13827" max="13827" width="12.42578125" style="60" customWidth="1"/>
    <col min="13828" max="13828" width="12" style="60" customWidth="1"/>
    <col min="13829" max="13829" width="12.5703125" style="60" customWidth="1"/>
    <col min="13830" max="13830" width="14.5703125" style="60" customWidth="1"/>
    <col min="13831" max="14080" width="9.140625" style="60"/>
    <col min="14081" max="14081" width="4.7109375" style="60" customWidth="1"/>
    <col min="14082" max="14082" width="46.7109375" style="60" customWidth="1"/>
    <col min="14083" max="14083" width="12.42578125" style="60" customWidth="1"/>
    <col min="14084" max="14084" width="12" style="60" customWidth="1"/>
    <col min="14085" max="14085" width="12.5703125" style="60" customWidth="1"/>
    <col min="14086" max="14086" width="14.5703125" style="60" customWidth="1"/>
    <col min="14087" max="14336" width="9.140625" style="60"/>
    <col min="14337" max="14337" width="4.7109375" style="60" customWidth="1"/>
    <col min="14338" max="14338" width="46.7109375" style="60" customWidth="1"/>
    <col min="14339" max="14339" width="12.42578125" style="60" customWidth="1"/>
    <col min="14340" max="14340" width="12" style="60" customWidth="1"/>
    <col min="14341" max="14341" width="12.5703125" style="60" customWidth="1"/>
    <col min="14342" max="14342" width="14.5703125" style="60" customWidth="1"/>
    <col min="14343" max="14592" width="9.140625" style="60"/>
    <col min="14593" max="14593" width="4.7109375" style="60" customWidth="1"/>
    <col min="14594" max="14594" width="46.7109375" style="60" customWidth="1"/>
    <col min="14595" max="14595" width="12.42578125" style="60" customWidth="1"/>
    <col min="14596" max="14596" width="12" style="60" customWidth="1"/>
    <col min="14597" max="14597" width="12.5703125" style="60" customWidth="1"/>
    <col min="14598" max="14598" width="14.5703125" style="60" customWidth="1"/>
    <col min="14599" max="14848" width="9.140625" style="60"/>
    <col min="14849" max="14849" width="4.7109375" style="60" customWidth="1"/>
    <col min="14850" max="14850" width="46.7109375" style="60" customWidth="1"/>
    <col min="14851" max="14851" width="12.42578125" style="60" customWidth="1"/>
    <col min="14852" max="14852" width="12" style="60" customWidth="1"/>
    <col min="14853" max="14853" width="12.5703125" style="60" customWidth="1"/>
    <col min="14854" max="14854" width="14.5703125" style="60" customWidth="1"/>
    <col min="14855" max="15104" width="9.140625" style="60"/>
    <col min="15105" max="15105" width="4.7109375" style="60" customWidth="1"/>
    <col min="15106" max="15106" width="46.7109375" style="60" customWidth="1"/>
    <col min="15107" max="15107" width="12.42578125" style="60" customWidth="1"/>
    <col min="15108" max="15108" width="12" style="60" customWidth="1"/>
    <col min="15109" max="15109" width="12.5703125" style="60" customWidth="1"/>
    <col min="15110" max="15110" width="14.5703125" style="60" customWidth="1"/>
    <col min="15111" max="15360" width="9.140625" style="60"/>
    <col min="15361" max="15361" width="4.7109375" style="60" customWidth="1"/>
    <col min="15362" max="15362" width="46.7109375" style="60" customWidth="1"/>
    <col min="15363" max="15363" width="12.42578125" style="60" customWidth="1"/>
    <col min="15364" max="15364" width="12" style="60" customWidth="1"/>
    <col min="15365" max="15365" width="12.5703125" style="60" customWidth="1"/>
    <col min="15366" max="15366" width="14.5703125" style="60" customWidth="1"/>
    <col min="15367" max="15616" width="9.140625" style="60"/>
    <col min="15617" max="15617" width="4.7109375" style="60" customWidth="1"/>
    <col min="15618" max="15618" width="46.7109375" style="60" customWidth="1"/>
    <col min="15619" max="15619" width="12.42578125" style="60" customWidth="1"/>
    <col min="15620" max="15620" width="12" style="60" customWidth="1"/>
    <col min="15621" max="15621" width="12.5703125" style="60" customWidth="1"/>
    <col min="15622" max="15622" width="14.5703125" style="60" customWidth="1"/>
    <col min="15623" max="15872" width="9.140625" style="60"/>
    <col min="15873" max="15873" width="4.7109375" style="60" customWidth="1"/>
    <col min="15874" max="15874" width="46.7109375" style="60" customWidth="1"/>
    <col min="15875" max="15875" width="12.42578125" style="60" customWidth="1"/>
    <col min="15876" max="15876" width="12" style="60" customWidth="1"/>
    <col min="15877" max="15877" width="12.5703125" style="60" customWidth="1"/>
    <col min="15878" max="15878" width="14.5703125" style="60" customWidth="1"/>
    <col min="15879" max="16128" width="9.140625" style="60"/>
    <col min="16129" max="16129" width="4.7109375" style="60" customWidth="1"/>
    <col min="16130" max="16130" width="46.7109375" style="60" customWidth="1"/>
    <col min="16131" max="16131" width="12.42578125" style="60" customWidth="1"/>
    <col min="16132" max="16132" width="12" style="60" customWidth="1"/>
    <col min="16133" max="16133" width="12.5703125" style="60" customWidth="1"/>
    <col min="16134" max="16134" width="14.5703125" style="60" customWidth="1"/>
    <col min="16135" max="16384" width="9.140625" style="60"/>
  </cols>
  <sheetData>
    <row r="1" spans="1:12" s="57" customFormat="1" ht="23.25" customHeight="1">
      <c r="A1" s="243" t="s">
        <v>77</v>
      </c>
      <c r="B1" s="243"/>
      <c r="C1" s="243"/>
      <c r="D1" s="243"/>
      <c r="E1" s="243"/>
      <c r="F1" s="243"/>
      <c r="G1" s="74"/>
      <c r="H1" s="74"/>
      <c r="I1" s="74"/>
      <c r="J1" s="74"/>
      <c r="K1" s="74"/>
      <c r="L1" s="74"/>
    </row>
    <row r="2" spans="1:12" s="57" customFormat="1" ht="41.25" customHeight="1">
      <c r="A2" s="244" t="s">
        <v>198</v>
      </c>
      <c r="B2" s="244"/>
      <c r="C2" s="244"/>
      <c r="D2" s="244"/>
      <c r="E2" s="244"/>
      <c r="F2" s="244"/>
    </row>
    <row r="3" spans="1:12" s="72" customFormat="1" ht="23.25" customHeight="1">
      <c r="A3" s="245" t="s">
        <v>78</v>
      </c>
      <c r="B3" s="245"/>
      <c r="C3" s="245"/>
      <c r="D3" s="245"/>
      <c r="E3" s="245"/>
      <c r="F3" s="245"/>
      <c r="G3" s="75"/>
      <c r="H3" s="75"/>
      <c r="I3" s="75"/>
      <c r="J3" s="75"/>
      <c r="K3" s="75"/>
      <c r="L3" s="75"/>
    </row>
    <row r="4" spans="1:12" s="72" customFormat="1" ht="23.25" customHeight="1">
      <c r="A4" s="58"/>
      <c r="B4" s="58"/>
      <c r="C4" s="58"/>
      <c r="D4" s="58"/>
      <c r="E4" s="58"/>
      <c r="F4" s="58"/>
      <c r="G4" s="75"/>
      <c r="H4" s="75"/>
      <c r="I4" s="75"/>
      <c r="J4" s="75"/>
      <c r="K4" s="75"/>
      <c r="L4" s="75"/>
    </row>
    <row r="5" spans="1:12" ht="23.25" customHeight="1">
      <c r="E5" s="61"/>
      <c r="F5" s="61" t="s">
        <v>51</v>
      </c>
    </row>
    <row r="6" spans="1:12" s="71" customFormat="1" ht="48.75" customHeight="1">
      <c r="A6" s="84" t="s">
        <v>52</v>
      </c>
      <c r="B6" s="84" t="s">
        <v>3</v>
      </c>
      <c r="C6" s="84" t="s">
        <v>74</v>
      </c>
      <c r="D6" s="84" t="s">
        <v>73</v>
      </c>
      <c r="E6" s="84" t="s">
        <v>57</v>
      </c>
      <c r="F6" s="84" t="s">
        <v>72</v>
      </c>
    </row>
    <row r="7" spans="1:12" s="68" customFormat="1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</row>
    <row r="8" spans="1:12" s="68" customFormat="1" ht="24.75" customHeight="1">
      <c r="A8" s="62"/>
      <c r="B8" s="63"/>
      <c r="C8" s="63"/>
      <c r="D8" s="63"/>
      <c r="E8" s="91"/>
      <c r="F8" s="91"/>
    </row>
    <row r="9" spans="1:12" s="68" customFormat="1" ht="24.75" customHeight="1">
      <c r="A9" s="62"/>
      <c r="B9" s="63"/>
      <c r="C9" s="63"/>
      <c r="D9" s="63"/>
      <c r="E9" s="91"/>
      <c r="F9" s="91"/>
    </row>
    <row r="10" spans="1:12" s="68" customFormat="1" ht="24.75" customHeight="1">
      <c r="A10" s="62"/>
      <c r="B10" s="63"/>
      <c r="C10" s="63"/>
      <c r="D10" s="63"/>
      <c r="E10" s="91"/>
      <c r="F10" s="91"/>
    </row>
    <row r="11" spans="1:12" s="68" customFormat="1" ht="24.75" customHeight="1">
      <c r="A11" s="62"/>
      <c r="B11" s="63"/>
      <c r="C11" s="63"/>
      <c r="D11" s="63"/>
      <c r="E11" s="91"/>
      <c r="F11" s="91"/>
    </row>
    <row r="12" spans="1:12" s="68" customFormat="1" ht="24.75" customHeight="1">
      <c r="A12" s="62"/>
      <c r="B12" s="63"/>
      <c r="C12" s="63"/>
      <c r="D12" s="63"/>
      <c r="E12" s="91"/>
      <c r="F12" s="91"/>
    </row>
    <row r="13" spans="1:12" s="68" customFormat="1" ht="24.75" customHeight="1">
      <c r="A13" s="62"/>
      <c r="B13" s="63"/>
      <c r="C13" s="63"/>
      <c r="D13" s="63"/>
      <c r="E13" s="91"/>
      <c r="F13" s="91"/>
    </row>
    <row r="14" spans="1:12" s="68" customFormat="1" ht="24.75" customHeight="1">
      <c r="A14" s="62"/>
      <c r="B14" s="63"/>
      <c r="C14" s="63"/>
      <c r="D14" s="63"/>
      <c r="E14" s="91"/>
      <c r="F14" s="91"/>
    </row>
    <row r="15" spans="1:12" s="68" customFormat="1" ht="24.75" customHeight="1">
      <c r="A15" s="62"/>
      <c r="B15" s="63"/>
      <c r="C15" s="63"/>
      <c r="D15" s="63"/>
      <c r="E15" s="91"/>
      <c r="F15" s="91"/>
    </row>
    <row r="16" spans="1:12" s="68" customFormat="1" ht="24.75" customHeight="1">
      <c r="A16" s="62"/>
      <c r="B16" s="63"/>
      <c r="C16" s="63"/>
      <c r="D16" s="63"/>
      <c r="E16" s="91"/>
      <c r="F16" s="91"/>
    </row>
    <row r="17" spans="1:6" s="68" customFormat="1" ht="24.75" customHeight="1">
      <c r="A17" s="62"/>
      <c r="B17" s="63"/>
      <c r="C17" s="63"/>
      <c r="D17" s="63"/>
      <c r="E17" s="91"/>
      <c r="F17" s="91"/>
    </row>
    <row r="18" spans="1:6" s="68" customFormat="1" ht="24.75" customHeight="1">
      <c r="A18" s="62"/>
      <c r="B18" s="63"/>
      <c r="C18" s="63"/>
      <c r="D18" s="63"/>
      <c r="E18" s="91"/>
      <c r="F18" s="91"/>
    </row>
    <row r="19" spans="1:6" s="57" customFormat="1" ht="24" customHeight="1">
      <c r="A19" s="82"/>
      <c r="B19" s="66" t="s">
        <v>61</v>
      </c>
      <c r="C19" s="66"/>
      <c r="D19" s="66"/>
      <c r="E19" s="93">
        <f>SUM(E8:E18)</f>
        <v>0</v>
      </c>
      <c r="F19" s="93">
        <f>SUM(F8:F18)</f>
        <v>0</v>
      </c>
    </row>
    <row r="20" spans="1:6" ht="20.25" customHeight="1">
      <c r="F20" s="101">
        <f t="shared" ref="F20" si="0">+ROUND(F19/1000,2)</f>
        <v>0</v>
      </c>
    </row>
    <row r="22" spans="1:6" ht="26.25" customHeight="1"/>
    <row r="23" spans="1:6" s="57" customFormat="1" ht="22.5" customHeight="1">
      <c r="A23" s="77"/>
      <c r="B23" s="57" t="s">
        <v>67</v>
      </c>
      <c r="D23" s="238"/>
      <c r="E23" s="238"/>
    </row>
    <row r="24" spans="1:6" s="57" customFormat="1" ht="10.5" customHeight="1">
      <c r="A24" s="77"/>
      <c r="D24" s="250" t="s">
        <v>63</v>
      </c>
      <c r="E24" s="250"/>
    </row>
    <row r="25" spans="1:6" s="57" customFormat="1" ht="24" customHeight="1">
      <c r="A25" s="77"/>
      <c r="E25" s="81"/>
    </row>
    <row r="26" spans="1:6" s="57" customFormat="1" ht="26.25" customHeight="1">
      <c r="A26" s="77"/>
      <c r="B26" s="57" t="s">
        <v>68</v>
      </c>
      <c r="D26" s="238"/>
      <c r="E26" s="238"/>
    </row>
    <row r="27" spans="1:6" s="57" customFormat="1" ht="21.75" customHeight="1">
      <c r="A27" s="77"/>
      <c r="B27" s="76" t="s">
        <v>64</v>
      </c>
      <c r="C27" s="78"/>
      <c r="D27" s="250" t="s">
        <v>63</v>
      </c>
      <c r="E27" s="250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31</vt:i4>
      </vt:variant>
    </vt:vector>
  </HeadingPairs>
  <TitlesOfParts>
    <vt:vector size="49" baseType="lpstr">
      <vt:lpstr>5</vt:lpstr>
      <vt:lpstr>6</vt:lpstr>
      <vt:lpstr>Ekamutneri hamematakan</vt:lpstr>
      <vt:lpstr>Лист1</vt:lpstr>
      <vt:lpstr>Dramakani hamematakan</vt:lpstr>
      <vt:lpstr>Лист2</vt:lpstr>
      <vt:lpstr>Лист3</vt:lpstr>
      <vt:lpstr>Лист4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'5'!Print_Area</vt:lpstr>
      <vt:lpstr>'6'!Print_Area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2018-10-30T16:10:38Z</dcterms:modified>
</cp:coreProperties>
</file>